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S.0137\"/>
    </mc:Choice>
  </mc:AlternateContent>
  <bookViews>
    <workbookView xWindow="0" yWindow="0" windowWidth="28305" windowHeight="7860" tabRatio="917"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5" i="22" l="1"/>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N29" i="15" l="1"/>
  <c r="J29" i="15"/>
  <c r="D34" i="15"/>
  <c r="E15" i="14" l="1"/>
  <c r="E12" i="14"/>
  <c r="E9" i="14"/>
  <c r="A5" i="14"/>
  <c r="A9" i="24"/>
  <c r="A5" i="24"/>
  <c r="A15" i="24" l="1"/>
  <c r="A12" i="24"/>
  <c r="A12" i="16" l="1"/>
  <c r="A15" i="5" l="1"/>
  <c r="A12" i="5"/>
  <c r="A9" i="5"/>
  <c r="A5" i="5"/>
  <c r="A1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T27" i="17" l="1"/>
  <c r="Q27" i="17"/>
  <c r="O27" i="17"/>
  <c r="S27" i="17" s="1"/>
  <c r="W27" i="17" s="1"/>
  <c r="J27" i="17"/>
  <c r="I27" i="17"/>
  <c r="F27" i="17"/>
  <c r="X27" i="17" l="1"/>
  <c r="A5" i="16" l="1"/>
  <c r="C49" i="7" l="1"/>
  <c r="C48" i="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<sst xmlns="http://schemas.openxmlformats.org/spreadsheetml/2006/main" count="1421" uniqueCount="664">
  <si>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</si>
  <si>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</si>
  <si>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</si>
  <si>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</si>
  <si>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</si>
  <si>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</si>
  <si>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</si>
  <si>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</si>
  <si>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</si>
  <si>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</si>
  <si>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</si>
  <si>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</si>
  <si>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</si>
  <si>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</si>
  <si>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</si>
  <si>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</si>
  <si>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</si>
  <si>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</si>
  <si>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</si>
  <si>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</si>
  <si>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</si>
  <si>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</si>
  <si>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</si>
  <si>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</si>
  <si>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</si>
  <si>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</si>
  <si>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</si>
  <si>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</si>
  <si>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</si>
  <si>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</si>
  <si>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</si>
  <si>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</si>
  <si>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</si>
  <si>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</si>
  <si>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</si>
  <si>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</si>
  <si>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</si>
  <si>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</si>
  <si>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</si>
  <si>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</si>
  <si>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</si>
  <si>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</si>
  <si>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</si>
  <si>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</si>
  <si>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</si>
  <si>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</si>
  <si>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</si>
  <si>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</si>
  <si>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</si>
  <si>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</si>
  <si>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</si>
  <si>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</si>
  <si>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</si>
  <si>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</si>
  <si>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</si>
  <si>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</si>
  <si>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</si>
  <si>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</si>
  <si>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</si>
  <si>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</si>
  <si>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</si>
  <si>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</si>
  <si>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</si>
  <si>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</si>
  <si>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</si>
  <si>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</si>
  <si>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</si>
  <si>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</si>
  <si>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</si>
  <si>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</si>
  <si>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</si>
  <si>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</si>
  <si>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</si>
  <si>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</si>
  <si>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</si>
  <si>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</si>
  <si>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</si>
  <si>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</si>
  <si>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</si>
  <si>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</si>
  <si>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</si>
  <si>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</si>
  <si>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</si>
  <si>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</si>
  <si>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</si>
  <si>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</si>
  <si>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</si>
  <si>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</si>
  <si>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</si>
  <si>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</si>
  <si>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</si>
  <si>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</si>
  <si>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</si>
  <si>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</si>
  <si>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</si>
  <si>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</si>
  <si>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</si>
  <si>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</si>
  <si>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</si>
  <si>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</si>
  <si>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</si>
  <si>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</si>
  <si>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</si>
  <si>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</si>
  <si>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</si>
  <si>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</si>
  <si>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</si>
  <si>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</si>
  <si>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</si>
  <si>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</si>
  <si>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</si>
  <si>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</si>
  <si>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</si>
  <si>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</si>
  <si>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</si>
  <si>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</si>
  <si>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</si>
  <si>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</si>
  <si>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</si>
  <si>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</si>
  <si>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</si>
  <si>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</si>
  <si>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</si>
  <si>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</si>
  <si>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</si>
  <si>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</si>
  <si>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</si>
  <si>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</si>
  <si>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</si>
  <si>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</si>
  <si>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</si>
  <si>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</si>
  <si>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</si>
  <si>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</si>
  <si>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</si>
  <si>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</si>
  <si>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</si>
  <si>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</si>
  <si>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</si>
  <si>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</si>
  <si>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</si>
  <si>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</si>
  <si>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</si>
  <si>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</si>
  <si>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</si>
  <si>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</si>
  <si>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</si>
  <si>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</si>
  <si>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</si>
  <si>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</si>
  <si>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</si>
  <si>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</si>
  <si>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</si>
  <si>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</si>
  <si>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</si>
  <si>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</si>
  <si>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</si>
  <si>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</si>
  <si>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</si>
  <si>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</si>
  <si>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</si>
  <si>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</si>
  <si>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</si>
  <si>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</si>
  <si>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</si>
  <si>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</si>
  <si>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</si>
  <si>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</si>
  <si>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</si>
  <si>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</si>
  <si>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</si>
  <si>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</si>
  <si>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</si>
  <si>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</si>
  <si>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</si>
  <si>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</si>
  <si>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</si>
  <si>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</si>
  <si>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</si>
  <si>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</si>
  <si>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</si>
  <si>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</si>
  <si>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</si>
  <si>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</si>
  <si>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</si>
  <si>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</si>
  <si>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</si>
  <si>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</si>
  <si>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</si>
  <si>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</si>
  <si>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</si>
  <si>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</si>
  <si>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</si>
  <si>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</si>
  <si>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</si>
  <si>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</si>
  <si>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</si>
  <si>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</si>
  <si>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</si>
  <si>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</si>
  <si>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</si>
  <si>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</si>
  <si>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</si>
  <si>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</si>
  <si>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</si>
  <si>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</si>
  <si>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</si>
  <si>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</si>
  <si>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</si>
  <si>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</si>
  <si>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</si>
  <si>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</si>
  <si>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</si>
  <si>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</si>
  <si>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</si>
  <si>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</si>
  <si>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</si>
  <si>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</si>
  <si>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</si>
  <si>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</si>
  <si>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</si>
  <si>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</si>
  <si>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</si>
  <si>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</si>
  <si>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</si>
  <si>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</si>
  <si>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</si>
  <si>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</si>
  <si>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</si>
  <si>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</si>
  <si>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</si>
  <si>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</si>
  <si>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</si>
  <si>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</si>
  <si>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</si>
  <si>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</si>
  <si>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</si>
  <si>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</si>
  <si>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</si>
  <si>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</si>
  <si>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</si>
  <si>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</si>
  <si>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</si>
  <si>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</si>
  <si>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</si>
  <si>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</si>
  <si>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</si>
  <si>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</si>
  <si>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</si>
  <si>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</si>
  <si>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</si>
  <si>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</si>
  <si>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</si>
  <si>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</si>
  <si>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</si>
  <si>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</si>
  <si>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</si>
  <si>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</si>
  <si>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</si>
  <si>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</si>
  <si>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</si>
  <si>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</si>
  <si>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</si>
  <si>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</si>
  <si>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</si>
  <si>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</si>
  <si>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</si>
  <si>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</si>
  <si>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</si>
  <si>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</si>
  <si>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</si>
  <si>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</si>
  <si>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</si>
  <si>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</si>
  <si>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</si>
  <si>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</si>
  <si>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</si>
  <si>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</si>
  <si>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</si>
  <si>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</si>
  <si>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</si>
  <si>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</si>
  <si>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</si>
  <si>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</si>
  <si>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</si>
  <si>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</si>
  <si>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</si>
  <si>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</si>
  <si>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</si>
  <si>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</si>
  <si>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</si>
  <si>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</si>
  <si>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</si>
  <si>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</si>
  <si>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</si>
  <si>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</si>
  <si>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</si>
  <si>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</si>
  <si>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</si>
  <si>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</si>
  <si>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</si>
  <si>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</si>
  <si>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</si>
  <si>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</si>
  <si>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</si>
  <si>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</si>
  <si>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</si>
  <si>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</si>
  <si>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</si>
  <si>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</si>
  <si>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</si>
  <si>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</si>
  <si>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</si>
  <si>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</si>
  <si>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</si>
  <si>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</si>
  <si>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</si>
  <si>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</si>
  <si>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</si>
  <si>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</si>
  <si>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</si>
  <si>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</si>
  <si>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</si>
  <si>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</si>
  <si>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</si>
  <si>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</si>
  <si>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</si>
  <si>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</si>
  <si>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</si>
  <si>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</si>
  <si>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</si>
  <si>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</si>
  <si>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</si>
  <si>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</si>
  <si>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</si>
  <si>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</si>
  <si>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</si>
  <si>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</si>
  <si>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</si>
  <si>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</si>
  <si>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</si>
  <si>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</si>
  <si>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</si>
  <si>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</si>
  <si>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</si>
  <si>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</si>
  <si>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</si>
  <si>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</si>
  <si>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</si>
  <si>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</si>
  <si>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</si>
  <si>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</si>
  <si>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</si>
  <si>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</si>
  <si>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</si>
  <si>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</si>
  <si>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</si>
  <si>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</si>
  <si>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</si>
  <si>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</si>
  <si>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</si>
  <si>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</si>
  <si>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</si>
  <si>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</si>
  <si>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</si>
  <si>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</si>
  <si>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</si>
  <si>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</si>
  <si>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</si>
  <si>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</si>
  <si>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</si>
  <si>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</si>
  <si>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</si>
  <si>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</si>
  <si>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</si>
  <si>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</si>
  <si>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</si>
  <si>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</si>
  <si>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</si>
  <si>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</si>
  <si>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</si>
  <si>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</si>
  <si>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</si>
  <si>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</si>
  <si>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</si>
  <si>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</si>
  <si>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</si>
  <si>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</si>
  <si>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</si>
  <si>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</si>
  <si>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</si>
  <si>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</si>
  <si>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</si>
  <si>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</si>
  <si>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</si>
  <si>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</si>
  <si>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</si>
  <si>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</si>
  <si>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</si>
  <si>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</si>
  <si>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</si>
  <si>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</si>
  <si>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</si>
  <si>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</si>
  <si>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</si>
  <si>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</si>
  <si>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</si>
  <si>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</si>
  <si>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</si>
  <si>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</si>
  <si>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</si>
  <si>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</si>
  <si>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</si>
  <si>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</si>
  <si>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</si>
  <si>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</si>
  <si>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</si>
  <si>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</si>
  <si>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</si>
  <si>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</si>
  <si>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</si>
  <si>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</si>
  <si>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</si>
  <si>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</si>
  <si>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</si>
  <si>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</si>
  <si>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</si>
  <si>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</si>
  <si>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</si>
  <si>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</si>
  <si>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</si>
  <si>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</si>
  <si>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</si>
  <si>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</si>
  <si>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</si>
  <si>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</si>
  <si>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</si>
  <si>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</si>
  <si>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</si>
  <si>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</si>
  <si>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</si>
  <si>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</si>
  <si>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</si>
  <si>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</si>
  <si>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</si>
  <si>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</si>
  <si>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</si>
  <si>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</si>
  <si>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</si>
  <si>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</si>
  <si>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</si>
  <si>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</si>
  <si>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</si>
  <si>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</si>
  <si>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</si>
  <si>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</si>
  <si>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</si>
  <si>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</si>
  <si>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</si>
  <si>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</si>
  <si>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</si>
  <si>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</si>
  <si>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</si>
  <si>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</si>
  <si>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</si>
  <si>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</si>
  <si>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</si>
  <si>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</si>
  <si>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</si>
  <si>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</si>
  <si>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</si>
  <si>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</si>
  <si>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</si>
  <si>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</si>
  <si>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</si>
  <si>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</si>
  <si>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</si>
  <si>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</si>
  <si>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</si>
  <si>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</si>
  <si>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</si>
  <si>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</si>
  <si>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</si>
  <si>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</si>
  <si>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</si>
  <si>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</si>
  <si>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</si>
  <si>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В рамках данного инвестиционного проекта планируется осуществить замену:               
  Существующих выключателей 110 кВ типа ВМТ-110 на элегазовые выключатели - 37шт.
 Существующего выключателя 110 кВ типа МКП-35 на элегазовый выключатель - 1шт. 
             Также планируется сооружение наземных и подвесных кабельных лотков для раздельной прокладки силовых, контрольных кабелей и взаиморезервируемых кабелей.</t>
  </si>
  <si>
    <t>ПС 110/35/6 кВ "Ермаковская"</t>
  </si>
  <si>
    <t>выключатель</t>
  </si>
  <si>
    <t>ВМТ-110</t>
  </si>
  <si>
    <t>тип определит проект</t>
  </si>
  <si>
    <t>В-110 1Т</t>
  </si>
  <si>
    <t>В-110 2Т</t>
  </si>
  <si>
    <t>ПС 110/35/6 кВ "Мега"</t>
  </si>
  <si>
    <t>ПС 110/35/6 кВ "Западный Варьеган"</t>
  </si>
  <si>
    <t>ПС 110/35/6 кВ "Пермяк"</t>
  </si>
  <si>
    <t>ПС 110/10 кВ "Меридиан"</t>
  </si>
  <si>
    <t>В-110 
Белозерная-1</t>
  </si>
  <si>
    <t>В-110 
Белозерная-2</t>
  </si>
  <si>
    <t>ШСВ-110</t>
  </si>
  <si>
    <t>ОВ-110</t>
  </si>
  <si>
    <t>В-110 Узловая-1</t>
  </si>
  <si>
    <t>В-110 Узловая-2</t>
  </si>
  <si>
    <t>В-110 Варьеган-1</t>
  </si>
  <si>
    <t>В-110 Варьёган-2</t>
  </si>
  <si>
    <t>В-110 Молодежная-1</t>
  </si>
  <si>
    <t>В-110 Молодежная-2</t>
  </si>
  <si>
    <t>В-110 Белозерная-1</t>
  </si>
  <si>
    <t>В-110 Белозерная-2</t>
  </si>
  <si>
    <t xml:space="preserve">ОВ-110 </t>
  </si>
  <si>
    <t>В-110 Варьеган-2</t>
  </si>
  <si>
    <t>ПС 110/35/6 кВ "Северо-Ватинская"</t>
  </si>
  <si>
    <t>ПС 110/35/6 кВ "Ершовая"</t>
  </si>
  <si>
    <t>ПС 110/35/6 кВ "КНС-3А"</t>
  </si>
  <si>
    <t>ПС 110/35/6 кВ "КНС-27"</t>
  </si>
  <si>
    <t>ПС 110/35/6 кВ "Каскад"</t>
  </si>
  <si>
    <t>ПС 110/35/6 кВ "Малочерногорская"</t>
  </si>
  <si>
    <t>H_TP1600.PS.0137</t>
  </si>
  <si>
    <t>от «__» _____ 201   г. №___</t>
  </si>
  <si>
    <t>нет</t>
  </si>
  <si>
    <t>Раздел 5. Показатели инвестиционного проекта</t>
  </si>
  <si>
    <t>ХМАО-Югра</t>
  </si>
  <si>
    <t xml:space="preserve">  Нижневартовский район</t>
  </si>
  <si>
    <t>+</t>
  </si>
  <si>
    <t>не относится</t>
  </si>
  <si>
    <t>Расчет плановой стоимости объекта</t>
  </si>
  <si>
    <t>не наступил срок реализации</t>
  </si>
  <si>
    <t>Возможна реализация объекта в установленные сроки.</t>
  </si>
  <si>
    <t>Элегазовые выключатели в кол. 32 шт.</t>
  </si>
  <si>
    <t>Акт от 13.09.2016 ТОБ проводилось комиссией НВЭС</t>
  </si>
  <si>
    <t>Включить в ИПР мероприятия по реконструкции ПС с выборочной заменой отдельных видов оборудования.</t>
  </si>
  <si>
    <t>Акт от 14.09.2016 ТОБ проводилось комиссией НВЭС</t>
  </si>
  <si>
    <t>Акт от 12.09.2016 ТОБ проводилось комиссией НВЭС</t>
  </si>
  <si>
    <t>Акт от 15.09.2016 ТОБ проводилось комиссией НВЭС</t>
  </si>
  <si>
    <t>Акт от 11.09.2016 ТОБ проводилось комиссией НВЭС</t>
  </si>
  <si>
    <t xml:space="preserve">Увеличение показателя замены выключателей (110 кВ) - 32 шт.                                                                                                             </t>
  </si>
  <si>
    <t xml:space="preserve">Удельная стоимость замены выключателей (110 кВ) - 6,28  млн. рублей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</si>
  <si>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</si>
  <si>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выключателей (110 кВ) -32 шт.</t>
  </si>
  <si>
    <t>Проектированеи</t>
  </si>
  <si>
    <t>не применимо</t>
  </si>
  <si>
    <t>2018.0222</t>
  </si>
  <si>
    <t>Реконструкция и техперевооружение электросетевых объектов</t>
  </si>
  <si>
    <t>12.2020</t>
  </si>
  <si>
    <t>ПИР</t>
  </si>
  <si>
    <t>Предварительный расчет стоимости работ</t>
  </si>
  <si>
    <t>ООК</t>
  </si>
  <si>
    <t>ООО "Интер Энерго"</t>
  </si>
  <si>
    <t>956523</t>
  </si>
  <si>
    <t>www.b2b-energo.ru</t>
  </si>
  <si>
    <t>24.01.2018</t>
  </si>
  <si>
    <t>25.01.2018</t>
  </si>
  <si>
    <t>14.02.2018</t>
  </si>
  <si>
    <t>09.04.2018</t>
  </si>
  <si>
    <t>10.04.2018</t>
  </si>
  <si>
    <t>12.10.2018</t>
  </si>
  <si>
    <t>ООО "СЭП"</t>
  </si>
  <si>
    <t>ООО "СеверЭСП"</t>
  </si>
  <si>
    <t>ООО "Электрощит-Уфа"</t>
  </si>
  <si>
    <t>ООО "Премьер-Энерго"</t>
  </si>
  <si>
    <t>ООО "ИНЦЭР"</t>
  </si>
  <si>
    <t>Договор на ПИР  26р-86/18 от 10.04.2018 ООО "Интер-Энерго"</t>
  </si>
  <si>
    <t>ООО "Интер-Энерго"</t>
  </si>
  <si>
    <t xml:space="preserve"> </t>
  </si>
  <si>
    <t>от «__» _____ 201 г. №___</t>
  </si>
  <si>
    <t>2017-2019</t>
  </si>
  <si>
    <t>АО "Россети Тюмень"</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</si>
  <si>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</si>
  <si>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</si>
  <si>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</si>
  <si>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</si>
  <si>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</si>
  <si>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</si>
  <si>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</si>
  <si>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</si>
  <si>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</si>
  <si>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</si>
  <si>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</si>
  <si>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</si>
  <si>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</si>
  <si>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</si>
  <si>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</si>
  <si>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</si>
  <si>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</si>
  <si>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</si>
  <si>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</si>
  <si>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</si>
  <si>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</si>
  <si>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</si>
  <si>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</si>
  <si>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</si>
  <si>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</si>
  <si>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</si>
  <si>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</si>
  <si>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</si>
  <si>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</si>
  <si>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</si>
  <si>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</si>
  <si>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</si>
  <si>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</si>
  <si>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</si>
  <si>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</si>
  <si>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</si>
  <si>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</si>
  <si>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</si>
  <si>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</si>
  <si>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</si>
  <si>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Нижневартовские ЭС</t>
  </si>
  <si>
    <t>Отсутствуют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</si>
  <si>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</si>
  <si>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Закупка проведена на сумму 6.500.325,07 руб. с НДС. Заключено доп соглашение №1 от 11.01.2019 о продлении сроков выполнения работ до 31.01.2019 и увеличении ставки НДС с 18% до 20% без проведения закупочной процедуры. Стоимость договора составила 6.610.500,07 руб. с НДС.</t>
  </si>
  <si>
    <t>С</t>
  </si>
  <si>
    <t>ЛЭП, км</t>
  </si>
  <si>
    <t xml:space="preserve">28,61; 
 23,49; 
 5,84; 
 11,47; 
38,13;  
50,6;  
13,62;
8,15;  
 24,84; 
14,67;  
7,67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</si>
  <si>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</si>
  <si>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</si>
  <si>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</si>
  <si>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</si>
  <si>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</si>
  <si>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</si>
  <si>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</si>
  <si>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</si>
  <si>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</si>
  <si>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</si>
  <si>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</si>
  <si>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</si>
  <si>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</si>
  <si>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</si>
  <si>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</si>
  <si>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</si>
  <si>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</si>
  <si>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</si>
  <si>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</si>
  <si>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</si>
  <si>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</si>
  <si>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</si>
  <si>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</si>
  <si>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</si>
  <si>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</si>
  <si>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21.06.2021. ТО проводилось комиссией НВЭС с участием инспектора РТН</t>
  </si>
  <si>
    <t>Эксплуатация продлена на 1 год</t>
  </si>
  <si>
    <t>Акт от 17.06.2019. ТО проводилось комиссией НВЭС с участием инспектора РТН</t>
  </si>
  <si>
    <t>Эксплуатация продлена на 5 лет</t>
  </si>
  <si>
    <t>Акт от 06.07.2017. ТО проводилось комиссией НВЭС с участием инспектора РТН</t>
  </si>
  <si>
    <t>Акт от 07.06.2021. ТО проводилось комиссией НВЭС с участием инспектора РТН</t>
  </si>
  <si>
    <t>Акт от 13.07.2017. ТО проводилось комиссией НВЭС с участием инспектора РТН</t>
  </si>
  <si>
    <t>Акт от 11.07.2019. ТО проводилось комиссией НВЭС с участием инспектора РТН</t>
  </si>
  <si>
    <t>Акт от 18.07.2019. ТО проводилось комиссией НВЭС с участием инспектора РТН</t>
  </si>
  <si>
    <t>Акт от 21.06.2018. ТО проводилось комиссией НВЭС с участием инспектора РТН</t>
  </si>
  <si>
    <t>Акт от 10.06.2019. ТО проводилось комиссией НВЭС с участием инспектора РТН</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</si>
  <si>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</si>
  <si>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</si>
  <si>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</si>
  <si>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</si>
  <si>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</si>
  <si>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</si>
  <si>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</si>
  <si>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</si>
  <si>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01.01.2023</t>
  </si>
  <si>
    <t>Выполнение проектных работ по техническому перевооружению ПС-110 кВ филиала Нижневартовские электрические сети сзаменой масляных выключателей 110 кВ на элегазовые выключатели для нужд филиала АО "Тюменьэнерго" Нижневартовские электрические сети</t>
  </si>
  <si>
    <t>Филиал АО "Тюменьэнерго" НВЭС</t>
  </si>
  <si>
    <t>32 шт</t>
  </si>
  <si>
    <t>30.09.2023-14.02.2024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</si>
</sst>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_-* #,##0.000000\ _₽_-;\-* #,##0.000000\ _₽_-;_-* &quot;-&quot;??\ _₽_-;_-@_-"/>
    <numFmt numFmtId="171" formatCode="#,##0.000"/>
    <numFmt numFmtId="172" formatCode="0.000000000"/>
    <numFmt numFmtId="173" formatCode="0.00000000"/>
    <numFmt numFmtId="174" formatCode="0.000000"/>
    <numFmt numFmtId="175" formatCode="#,##0.0000000"/>
    <numFmt numFmtId="176"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b/>
      <sz val="11"/>
      <color rgb="FF000000"/>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horizontal="lef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60" fillId="0" borderId="0" xfId="1" applyFont="1" applyBorder="1"/>
    <xf numFmtId="0" fontId="41" fillId="0" borderId="30" xfId="2" applyFont="1" applyFill="1" applyBorder="1" applyAlignment="1">
      <alignment horizontal="justify" vertical="top"/>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wrapText="1"/>
    </xf>
    <xf numFmtId="0" fontId="41" fillId="24" borderId="1" xfId="62" applyFont="1" applyFill="1" applyBorder="1" applyAlignment="1">
      <alignment horizontal="center" vertical="top" wrapText="1"/>
    </xf>
    <xf numFmtId="0" fontId="43"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41" fillId="24" borderId="1" xfId="0" applyFont="1" applyFill="1" applyBorder="1" applyAlignment="1">
      <alignment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34" xfId="2" applyFont="1" applyFill="1" applyBorder="1" applyAlignment="1">
      <alignment horizontal="left" vertical="top" wrapText="1"/>
    </xf>
    <xf numFmtId="0" fontId="11" fillId="24"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0" xfId="2" applyNumberFormat="1" applyFont="1" applyFill="1" applyBorder="1" applyAlignment="1">
      <alignment horizontal="justify" vertical="top" wrapText="1"/>
    </xf>
    <xf numFmtId="164" fontId="43" fillId="0" borderId="0" xfId="2" applyNumberFormat="1" applyFont="1"/>
    <xf numFmtId="170" fontId="11" fillId="0" borderId="0" xfId="2" applyNumberFormat="1" applyFont="1"/>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67" fillId="0" borderId="1" xfId="69"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30"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176" fontId="41" fillId="0" borderId="30" xfId="2" applyNumberFormat="1"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0" borderId="0" xfId="0" applyFont="1" applyAlignment="1">
      <alignment vertical="center"/>
    </xf>
    <xf numFmtId="0" fontId="7"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70"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wrapText="1"/>
    </xf>
    <xf numFmtId="0" fontId="41" fillId="24" borderId="21" xfId="0" applyFont="1" applyFill="1" applyBorder="1" applyAlignment="1">
      <alignment horizontal="center" vertical="center" wrapText="1"/>
    </xf>
    <xf numFmtId="0" fontId="41" fillId="24" borderId="1" xfId="62" applyFont="1" applyFill="1" applyBorder="1" applyAlignment="1">
      <alignment horizontal="center" vertical="top"/>
    </xf>
    <xf numFmtId="0" fontId="41" fillId="0" borderId="21"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8" fillId="0" borderId="0" xfId="1" applyFont="1" applyAlignment="1">
      <alignment horizontal="center" vertical="center" wrapText="1"/>
    </xf>
    <xf numFmtId="0" fontId="5" fillId="0" borderId="0" xfId="1" applyFont="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6"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63" fillId="0" borderId="0" xfId="0" applyFont="1" applyFill="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71" fillId="0" borderId="37" xfId="50" applyFont="1" applyBorder="1" applyAlignment="1">
      <alignment horizontal="center" vertical="center"/>
    </xf>
    <xf numFmtId="0" fontId="61" fillId="0" borderId="0" xfId="1" applyFont="1" applyAlignment="1">
      <alignment horizontal="center" vertical="center"/>
    </xf>
    <xf numFmtId="0" fontId="11" fillId="0" borderId="10" xfId="2" applyFont="1" applyFill="1" applyBorder="1" applyAlignment="1">
      <alignment horizontal="left" vertical="center" wrapText="1"/>
    </xf>
    <xf numFmtId="0" fontId="0" fillId="0" borderId="6" xfId="0" applyBorder="1" applyAlignment="1">
      <alignment horizontal="left" vertical="center" wrapText="1"/>
    </xf>
    <xf numFmtId="0" fontId="0" fillId="0" borderId="2" xfId="0"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9" fillId="0" borderId="0" xfId="2" applyFont="1" applyFill="1" applyAlignment="1">
      <alignment horizontal="center"/>
    </xf>
    <xf numFmtId="0" fontId="6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DD-41F3-BAA1-F7B264406F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DD-41F3-BAA1-F7B264406FF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workbookViewId="0">
      <selection activeCell="C49" sqref="C49"/>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45.28515625" style="202" hidden="1" customWidth="1"/>
    <col min="7" max="7" width="59.5703125" style="202" hidden="1" customWidth="1"/>
    <col min="8" max="8" width="25.5703125" style="202" customWidth="1"/>
    <col min="9" max="9" width="16.42578125" style="202" customWidth="1"/>
    <col min="10" max="16384" width="9.140625" style="202"/>
  </cols>
  <sheetData>
    <row r="1" spans="1:22" s="16" customFormat="1" ht="18.75" customHeight="1" x14ac:dyDescent="0.2">
      <c r="A1" s="193"/>
      <c r="C1" s="160" t="s">
        <v>69</v>
      </c>
    </row>
    <row r="2" spans="1:22" s="16" customFormat="1" ht="18.75" customHeight="1" x14ac:dyDescent="0.3">
      <c r="A2" s="193"/>
      <c r="C2" s="161" t="s">
        <v>10</v>
      </c>
    </row>
    <row r="3" spans="1:22" s="16" customFormat="1" ht="18.75" x14ac:dyDescent="0.3">
      <c r="A3" s="194"/>
      <c r="C3" s="161" t="s">
        <v>68</v>
      </c>
    </row>
    <row r="4" spans="1:22" s="16" customFormat="1" ht="18.75" x14ac:dyDescent="0.3">
      <c r="A4" s="194"/>
      <c r="H4" s="161"/>
    </row>
    <row r="5" spans="1:22" s="16" customFormat="1" ht="15.75" x14ac:dyDescent="0.25">
      <c r="A5" s="295" t="s">
        <v>651</v>
      </c>
      <c r="B5" s="295"/>
      <c r="C5" s="295"/>
      <c r="D5" s="139"/>
      <c r="E5" s="139"/>
      <c r="F5" s="139"/>
      <c r="G5" s="139"/>
      <c r="H5" s="139"/>
      <c r="I5" s="139"/>
      <c r="J5" s="139"/>
    </row>
    <row r="6" spans="1:22" s="16" customFormat="1" ht="18.75" x14ac:dyDescent="0.3">
      <c r="A6" s="194"/>
      <c r="H6" s="161"/>
    </row>
    <row r="7" spans="1:22" s="16" customFormat="1" ht="18.75" x14ac:dyDescent="0.2">
      <c r="A7" s="299" t="s">
        <v>9</v>
      </c>
      <c r="B7" s="299"/>
      <c r="C7" s="299"/>
      <c r="D7" s="162"/>
      <c r="E7" s="162"/>
      <c r="F7" s="162"/>
      <c r="G7" s="162"/>
      <c r="H7" s="162"/>
      <c r="I7" s="162"/>
      <c r="J7" s="162"/>
      <c r="K7" s="162"/>
      <c r="L7" s="162"/>
      <c r="M7" s="162"/>
      <c r="N7" s="162"/>
      <c r="O7" s="162"/>
      <c r="P7" s="162"/>
      <c r="Q7" s="162"/>
      <c r="R7" s="162"/>
      <c r="S7" s="162"/>
      <c r="T7" s="162"/>
      <c r="U7" s="162"/>
      <c r="V7" s="162"/>
    </row>
    <row r="8" spans="1:22" s="16" customFormat="1" ht="18.75" x14ac:dyDescent="0.2">
      <c r="A8" s="192"/>
      <c r="B8" s="192"/>
      <c r="C8" s="192"/>
      <c r="D8" s="192"/>
      <c r="E8" s="192"/>
      <c r="F8" s="192"/>
      <c r="G8" s="192"/>
      <c r="H8" s="192"/>
      <c r="I8" s="162"/>
      <c r="J8" s="162"/>
      <c r="K8" s="162"/>
      <c r="L8" s="162"/>
      <c r="M8" s="162"/>
      <c r="N8" s="162"/>
      <c r="O8" s="162"/>
      <c r="P8" s="162"/>
      <c r="Q8" s="162"/>
      <c r="R8" s="162"/>
      <c r="S8" s="162"/>
      <c r="T8" s="162"/>
      <c r="U8" s="162"/>
      <c r="V8" s="162"/>
    </row>
    <row r="9" spans="1:22" s="16" customFormat="1" ht="18.75" x14ac:dyDescent="0.2">
      <c r="A9" s="300" t="s">
        <v>567</v>
      </c>
      <c r="B9" s="300"/>
      <c r="C9" s="300"/>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296" t="s">
        <v>8</v>
      </c>
      <c r="B10" s="296"/>
      <c r="C10" s="296"/>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192"/>
      <c r="B11" s="192"/>
      <c r="C11" s="192"/>
      <c r="D11" s="192"/>
      <c r="E11" s="192"/>
      <c r="F11" s="192"/>
      <c r="G11" s="192"/>
      <c r="H11" s="192"/>
      <c r="I11" s="162"/>
      <c r="J11" s="162"/>
      <c r="K11" s="162"/>
      <c r="L11" s="162"/>
      <c r="M11" s="162"/>
      <c r="N11" s="162"/>
      <c r="O11" s="162"/>
      <c r="P11" s="162"/>
      <c r="Q11" s="162"/>
      <c r="R11" s="162"/>
      <c r="S11" s="162"/>
      <c r="T11" s="162"/>
      <c r="U11" s="162"/>
      <c r="V11" s="162"/>
    </row>
    <row r="12" spans="1:22" s="16" customFormat="1" ht="24.75" customHeight="1" x14ac:dyDescent="0.2">
      <c r="A12" s="301" t="s">
        <v>518</v>
      </c>
      <c r="B12" s="302"/>
      <c r="C12" s="302"/>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296" t="s">
        <v>7</v>
      </c>
      <c r="B13" s="296"/>
      <c r="C13" s="296"/>
      <c r="D13" s="164"/>
      <c r="E13" s="164"/>
      <c r="F13" s="164"/>
      <c r="G13" s="164"/>
      <c r="H13" s="164"/>
      <c r="I13" s="162"/>
      <c r="J13" s="162"/>
      <c r="K13" s="162"/>
      <c r="L13" s="162"/>
      <c r="M13" s="162"/>
      <c r="N13" s="162"/>
      <c r="O13" s="162"/>
      <c r="P13" s="162"/>
      <c r="Q13" s="162"/>
      <c r="R13" s="162"/>
      <c r="S13" s="162"/>
      <c r="T13" s="162"/>
      <c r="U13" s="162"/>
      <c r="V13" s="162"/>
    </row>
    <row r="14" spans="1:22" s="195"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row>
    <row r="15" spans="1:22" s="196" customFormat="1" ht="70.5" customHeight="1" x14ac:dyDescent="0.2">
      <c r="A15" s="301" t="s">
        <v>610</v>
      </c>
      <c r="B15" s="301"/>
      <c r="C15" s="301"/>
      <c r="D15" s="163"/>
      <c r="E15" s="163"/>
      <c r="F15" s="163"/>
      <c r="G15" s="163"/>
      <c r="H15" s="163"/>
      <c r="I15" s="163"/>
      <c r="J15" s="163"/>
      <c r="K15" s="163"/>
      <c r="L15" s="163"/>
      <c r="M15" s="163"/>
      <c r="N15" s="163"/>
      <c r="O15" s="163"/>
      <c r="P15" s="163"/>
      <c r="Q15" s="163"/>
      <c r="R15" s="163"/>
      <c r="S15" s="163"/>
      <c r="T15" s="163"/>
      <c r="U15" s="163"/>
      <c r="V15" s="163"/>
    </row>
    <row r="16" spans="1:22" s="196" customFormat="1" ht="15" customHeight="1" x14ac:dyDescent="0.2">
      <c r="A16" s="296" t="s">
        <v>6</v>
      </c>
      <c r="B16" s="296"/>
      <c r="C16" s="296"/>
      <c r="D16" s="164"/>
      <c r="E16" s="164"/>
      <c r="F16" s="164"/>
      <c r="G16" s="164"/>
      <c r="H16" s="164"/>
      <c r="I16" s="164"/>
      <c r="J16" s="164"/>
      <c r="K16" s="164"/>
      <c r="L16" s="164"/>
      <c r="M16" s="164"/>
      <c r="N16" s="164"/>
      <c r="O16" s="164"/>
      <c r="P16" s="164"/>
      <c r="Q16" s="164"/>
      <c r="R16" s="164"/>
      <c r="S16" s="164"/>
      <c r="T16" s="164"/>
      <c r="U16" s="164"/>
      <c r="V16" s="164"/>
    </row>
    <row r="17" spans="1:22" s="196"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96" customFormat="1" ht="15" customHeight="1" x14ac:dyDescent="0.2">
      <c r="A18" s="297" t="s">
        <v>441</v>
      </c>
      <c r="B18" s="298"/>
      <c r="C18" s="298"/>
      <c r="D18" s="198"/>
      <c r="E18" s="198"/>
      <c r="F18" s="198"/>
      <c r="G18" s="198"/>
      <c r="H18" s="198"/>
      <c r="I18" s="198"/>
      <c r="J18" s="198"/>
      <c r="K18" s="198"/>
      <c r="L18" s="198"/>
      <c r="M18" s="198"/>
      <c r="N18" s="198"/>
      <c r="O18" s="198"/>
      <c r="P18" s="198"/>
      <c r="Q18" s="198"/>
      <c r="R18" s="198"/>
      <c r="S18" s="198"/>
      <c r="T18" s="198"/>
      <c r="U18" s="198"/>
      <c r="V18" s="198"/>
    </row>
    <row r="19" spans="1:22" s="196" customFormat="1" ht="15" customHeight="1" x14ac:dyDescent="0.2">
      <c r="A19" s="164"/>
      <c r="B19" s="164"/>
      <c r="C19" s="164"/>
      <c r="D19" s="164"/>
      <c r="E19" s="164"/>
      <c r="F19" s="164"/>
      <c r="G19" s="164"/>
      <c r="H19" s="164"/>
      <c r="I19" s="197"/>
      <c r="J19" s="197"/>
      <c r="K19" s="197"/>
      <c r="L19" s="197"/>
      <c r="M19" s="197"/>
      <c r="N19" s="197"/>
      <c r="O19" s="197"/>
      <c r="P19" s="197"/>
      <c r="Q19" s="197"/>
      <c r="R19" s="197"/>
      <c r="S19" s="197"/>
    </row>
    <row r="20" spans="1:22" s="196" customFormat="1" ht="39.75" customHeight="1" x14ac:dyDescent="0.2">
      <c r="A20" s="31" t="s">
        <v>5</v>
      </c>
      <c r="B20" s="199" t="s">
        <v>67</v>
      </c>
      <c r="C20" s="146" t="s">
        <v>66</v>
      </c>
      <c r="D20" s="157"/>
      <c r="E20" s="157"/>
      <c r="F20" s="157"/>
      <c r="G20" s="157"/>
      <c r="H20" s="157"/>
      <c r="I20" s="191"/>
      <c r="J20" s="191"/>
      <c r="K20" s="191"/>
      <c r="L20" s="191"/>
      <c r="M20" s="191"/>
      <c r="N20" s="191"/>
      <c r="O20" s="191"/>
      <c r="P20" s="191"/>
      <c r="Q20" s="191"/>
      <c r="R20" s="191"/>
      <c r="S20" s="191"/>
      <c r="T20" s="158"/>
      <c r="U20" s="158"/>
      <c r="V20" s="158"/>
    </row>
    <row r="21" spans="1:22" s="196" customFormat="1" ht="16.5" customHeight="1" x14ac:dyDescent="0.2">
      <c r="A21" s="146">
        <v>1</v>
      </c>
      <c r="B21" s="199">
        <v>2</v>
      </c>
      <c r="C21" s="146">
        <v>3</v>
      </c>
      <c r="D21" s="157"/>
      <c r="E21" s="157"/>
      <c r="F21" s="157"/>
      <c r="G21" s="157"/>
      <c r="H21" s="157"/>
      <c r="I21" s="191"/>
      <c r="J21" s="191"/>
      <c r="K21" s="191"/>
      <c r="L21" s="191"/>
      <c r="M21" s="191"/>
      <c r="N21" s="191"/>
      <c r="O21" s="191"/>
      <c r="P21" s="191"/>
      <c r="Q21" s="191"/>
      <c r="R21" s="191"/>
      <c r="S21" s="191"/>
      <c r="T21" s="158"/>
      <c r="U21" s="158"/>
      <c r="V21" s="158"/>
    </row>
    <row r="22" spans="1:22" s="196" customFormat="1" ht="39" customHeight="1" x14ac:dyDescent="0.2">
      <c r="A22" s="24" t="s">
        <v>65</v>
      </c>
      <c r="B22" s="200" t="s">
        <v>294</v>
      </c>
      <c r="C22" s="146" t="s">
        <v>459</v>
      </c>
      <c r="D22" s="157"/>
      <c r="E22" s="157"/>
      <c r="F22" s="159" t="s">
        <v>473</v>
      </c>
      <c r="G22" s="159" t="s">
        <v>474</v>
      </c>
      <c r="H22" s="157"/>
      <c r="I22" s="191"/>
      <c r="J22" s="191"/>
      <c r="K22" s="191"/>
      <c r="L22" s="191"/>
      <c r="M22" s="191"/>
      <c r="N22" s="191"/>
      <c r="O22" s="191"/>
      <c r="P22" s="191"/>
      <c r="Q22" s="191"/>
      <c r="R22" s="191"/>
      <c r="S22" s="191"/>
      <c r="T22" s="158"/>
      <c r="U22" s="158"/>
      <c r="V22" s="158"/>
    </row>
    <row r="23" spans="1:22" s="196" customFormat="1" ht="46.5" customHeight="1" x14ac:dyDescent="0.2">
      <c r="A23" s="24" t="s">
        <v>63</v>
      </c>
      <c r="B23" s="32" t="s">
        <v>64</v>
      </c>
      <c r="C23" s="146" t="s">
        <v>538</v>
      </c>
      <c r="D23" s="157"/>
      <c r="E23" s="157"/>
      <c r="F23" s="31" t="s">
        <v>475</v>
      </c>
      <c r="G23" s="31" t="s">
        <v>476</v>
      </c>
      <c r="H23" s="157"/>
      <c r="I23" s="191"/>
      <c r="J23" s="191"/>
      <c r="K23" s="191"/>
      <c r="L23" s="191"/>
      <c r="M23" s="191"/>
      <c r="N23" s="191"/>
      <c r="O23" s="191"/>
      <c r="P23" s="191"/>
      <c r="Q23" s="191"/>
      <c r="R23" s="191"/>
      <c r="S23" s="191"/>
      <c r="T23" s="158"/>
      <c r="U23" s="158"/>
      <c r="V23" s="158"/>
    </row>
    <row r="24" spans="1:22" s="196" customFormat="1" ht="22.5" customHeight="1" x14ac:dyDescent="0.2">
      <c r="A24" s="292"/>
      <c r="B24" s="293"/>
      <c r="C24" s="294"/>
      <c r="D24" s="157"/>
      <c r="E24" s="157"/>
      <c r="F24" s="31" t="s">
        <v>459</v>
      </c>
      <c r="G24" s="31" t="s">
        <v>477</v>
      </c>
      <c r="H24" s="157"/>
      <c r="I24" s="191"/>
      <c r="J24" s="191"/>
      <c r="K24" s="191"/>
      <c r="L24" s="191"/>
      <c r="M24" s="191"/>
      <c r="N24" s="191"/>
      <c r="O24" s="191"/>
      <c r="P24" s="191"/>
      <c r="Q24" s="191"/>
      <c r="R24" s="191"/>
      <c r="S24" s="191"/>
      <c r="T24" s="158"/>
      <c r="U24" s="158"/>
      <c r="V24" s="158"/>
    </row>
    <row r="25" spans="1:22" s="196" customFormat="1" ht="58.5" customHeight="1" x14ac:dyDescent="0.2">
      <c r="A25" s="24" t="s">
        <v>62</v>
      </c>
      <c r="B25" s="136" t="s">
        <v>389</v>
      </c>
      <c r="C25" s="146" t="s">
        <v>541</v>
      </c>
      <c r="D25" s="157"/>
      <c r="E25" s="157"/>
      <c r="F25" s="31" t="s">
        <v>478</v>
      </c>
      <c r="G25" s="31" t="s">
        <v>461</v>
      </c>
      <c r="H25" s="191"/>
      <c r="I25" s="191"/>
      <c r="J25" s="191"/>
      <c r="K25" s="191"/>
      <c r="L25" s="191"/>
      <c r="M25" s="191"/>
      <c r="N25" s="191"/>
      <c r="O25" s="191"/>
      <c r="P25" s="191"/>
      <c r="Q25" s="191"/>
      <c r="R25" s="191"/>
      <c r="S25" s="158"/>
      <c r="T25" s="158"/>
      <c r="U25" s="158"/>
      <c r="V25" s="158"/>
    </row>
    <row r="26" spans="1:22" s="196" customFormat="1" ht="42.75" customHeight="1" x14ac:dyDescent="0.2">
      <c r="A26" s="24" t="s">
        <v>61</v>
      </c>
      <c r="B26" s="136" t="s">
        <v>75</v>
      </c>
      <c r="C26" s="146" t="s">
        <v>522</v>
      </c>
      <c r="D26" s="157"/>
      <c r="E26" s="157"/>
      <c r="F26" s="31" t="s">
        <v>479</v>
      </c>
      <c r="G26" s="31" t="s">
        <v>480</v>
      </c>
      <c r="H26" s="191"/>
      <c r="I26" s="191"/>
      <c r="J26" s="191"/>
      <c r="K26" s="191"/>
      <c r="L26" s="191"/>
      <c r="M26" s="191"/>
      <c r="N26" s="191"/>
      <c r="O26" s="191"/>
      <c r="P26" s="191"/>
      <c r="Q26" s="191"/>
      <c r="R26" s="191"/>
      <c r="S26" s="158"/>
      <c r="T26" s="158"/>
      <c r="U26" s="158"/>
      <c r="V26" s="158"/>
    </row>
    <row r="27" spans="1:22" s="196" customFormat="1" ht="51.75" customHeight="1" x14ac:dyDescent="0.2">
      <c r="A27" s="24" t="s">
        <v>59</v>
      </c>
      <c r="B27" s="136" t="s">
        <v>74</v>
      </c>
      <c r="C27" s="146" t="s">
        <v>523</v>
      </c>
      <c r="D27" s="157"/>
      <c r="E27" s="157"/>
      <c r="F27" s="31" t="s">
        <v>481</v>
      </c>
      <c r="G27" s="31" t="s">
        <v>482</v>
      </c>
      <c r="H27" s="191"/>
      <c r="I27" s="191"/>
      <c r="J27" s="191"/>
      <c r="K27" s="191"/>
      <c r="L27" s="191"/>
      <c r="M27" s="191"/>
      <c r="N27" s="191"/>
      <c r="O27" s="191"/>
      <c r="P27" s="191"/>
      <c r="Q27" s="191"/>
      <c r="R27" s="191"/>
      <c r="S27" s="158"/>
      <c r="T27" s="158"/>
      <c r="U27" s="158"/>
      <c r="V27" s="158"/>
    </row>
    <row r="28" spans="1:22" s="196" customFormat="1" ht="42.75" customHeight="1" x14ac:dyDescent="0.2">
      <c r="A28" s="24" t="s">
        <v>58</v>
      </c>
      <c r="B28" s="136" t="s">
        <v>390</v>
      </c>
      <c r="C28" s="146" t="s">
        <v>486</v>
      </c>
      <c r="D28" s="157"/>
      <c r="E28" s="157"/>
      <c r="F28" s="31" t="s">
        <v>483</v>
      </c>
      <c r="G28" s="31" t="s">
        <v>484</v>
      </c>
      <c r="H28" s="191"/>
      <c r="I28" s="191"/>
      <c r="J28" s="191"/>
      <c r="K28" s="191"/>
      <c r="L28" s="191"/>
      <c r="M28" s="191"/>
      <c r="N28" s="191"/>
      <c r="O28" s="191"/>
      <c r="P28" s="191"/>
      <c r="Q28" s="191"/>
      <c r="R28" s="191"/>
      <c r="S28" s="158"/>
      <c r="T28" s="158"/>
      <c r="U28" s="158"/>
      <c r="V28" s="158"/>
    </row>
    <row r="29" spans="1:22" s="196" customFormat="1" ht="51.75" customHeight="1" x14ac:dyDescent="0.2">
      <c r="A29" s="24" t="s">
        <v>56</v>
      </c>
      <c r="B29" s="136" t="s">
        <v>391</v>
      </c>
      <c r="C29" s="146" t="s">
        <v>486</v>
      </c>
      <c r="D29" s="157"/>
      <c r="E29" s="157"/>
      <c r="F29" s="159"/>
      <c r="G29" s="31" t="s">
        <v>485</v>
      </c>
      <c r="H29" s="191"/>
      <c r="I29" s="191"/>
      <c r="J29" s="191"/>
      <c r="K29" s="191"/>
      <c r="L29" s="191"/>
      <c r="M29" s="191"/>
      <c r="N29" s="191"/>
      <c r="O29" s="191"/>
      <c r="P29" s="191"/>
      <c r="Q29" s="191"/>
      <c r="R29" s="191"/>
      <c r="S29" s="158"/>
      <c r="T29" s="158"/>
      <c r="U29" s="158"/>
      <c r="V29" s="158"/>
    </row>
    <row r="30" spans="1:22" s="196" customFormat="1" ht="51.75" customHeight="1" x14ac:dyDescent="0.2">
      <c r="A30" s="24" t="s">
        <v>54</v>
      </c>
      <c r="B30" s="136" t="s">
        <v>392</v>
      </c>
      <c r="C30" s="146" t="s">
        <v>486</v>
      </c>
      <c r="D30" s="157"/>
      <c r="E30" s="157"/>
      <c r="F30" s="157"/>
      <c r="G30" s="157"/>
      <c r="H30" s="191"/>
      <c r="I30" s="191"/>
      <c r="J30" s="191"/>
      <c r="K30" s="191"/>
      <c r="L30" s="191"/>
      <c r="M30" s="191"/>
      <c r="N30" s="191"/>
      <c r="O30" s="191"/>
      <c r="P30" s="191"/>
      <c r="Q30" s="191"/>
      <c r="R30" s="191"/>
      <c r="S30" s="158"/>
      <c r="T30" s="158"/>
      <c r="U30" s="158"/>
      <c r="V30" s="158"/>
    </row>
    <row r="31" spans="1:22" s="196" customFormat="1" ht="51.75" customHeight="1" x14ac:dyDescent="0.2">
      <c r="A31" s="24" t="s">
        <v>73</v>
      </c>
      <c r="B31" s="136" t="s">
        <v>393</v>
      </c>
      <c r="C31" s="146" t="s">
        <v>486</v>
      </c>
      <c r="D31" s="157"/>
      <c r="E31" s="157"/>
      <c r="F31" s="157"/>
      <c r="G31" s="157"/>
      <c r="H31" s="191"/>
      <c r="I31" s="191"/>
      <c r="J31" s="191"/>
      <c r="K31" s="191"/>
      <c r="L31" s="191"/>
      <c r="M31" s="191"/>
      <c r="N31" s="191"/>
      <c r="O31" s="191"/>
      <c r="P31" s="191"/>
      <c r="Q31" s="191"/>
      <c r="R31" s="191"/>
      <c r="S31" s="158"/>
      <c r="T31" s="158"/>
      <c r="U31" s="158"/>
      <c r="V31" s="158"/>
    </row>
    <row r="32" spans="1:22" s="196" customFormat="1" ht="51.75" customHeight="1" x14ac:dyDescent="0.2">
      <c r="A32" s="24" t="s">
        <v>71</v>
      </c>
      <c r="B32" s="136" t="s">
        <v>394</v>
      </c>
      <c r="C32" s="146" t="s">
        <v>486</v>
      </c>
      <c r="D32" s="157"/>
      <c r="E32" s="157"/>
      <c r="F32" s="157"/>
      <c r="G32" s="157"/>
      <c r="H32" s="191"/>
      <c r="I32" s="191"/>
      <c r="J32" s="191"/>
      <c r="K32" s="191"/>
      <c r="L32" s="191"/>
      <c r="M32" s="191"/>
      <c r="N32" s="191"/>
      <c r="O32" s="191"/>
      <c r="P32" s="191"/>
      <c r="Q32" s="191"/>
      <c r="R32" s="191"/>
      <c r="S32" s="158"/>
      <c r="T32" s="158"/>
      <c r="U32" s="158"/>
      <c r="V32" s="158"/>
    </row>
    <row r="33" spans="1:22" s="196" customFormat="1" ht="101.25" customHeight="1" x14ac:dyDescent="0.2">
      <c r="A33" s="24" t="s">
        <v>70</v>
      </c>
      <c r="B33" s="136" t="s">
        <v>395</v>
      </c>
      <c r="C33" s="146" t="s">
        <v>525</v>
      </c>
      <c r="D33" s="157"/>
      <c r="E33" s="157"/>
      <c r="F33" s="157"/>
      <c r="G33" s="157"/>
      <c r="H33" s="191"/>
      <c r="I33" s="191"/>
      <c r="J33" s="191"/>
      <c r="K33" s="191"/>
      <c r="L33" s="191"/>
      <c r="M33" s="191"/>
      <c r="N33" s="191"/>
      <c r="O33" s="191"/>
      <c r="P33" s="191"/>
      <c r="Q33" s="191"/>
      <c r="R33" s="191"/>
      <c r="S33" s="158"/>
      <c r="T33" s="158"/>
      <c r="U33" s="158"/>
      <c r="V33" s="158"/>
    </row>
    <row r="34" spans="1:22" ht="111" customHeight="1" x14ac:dyDescent="0.25">
      <c r="A34" s="24" t="s">
        <v>411</v>
      </c>
      <c r="B34" s="136" t="s">
        <v>396</v>
      </c>
      <c r="C34" s="146" t="s">
        <v>486</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399</v>
      </c>
      <c r="B35" s="136" t="s">
        <v>72</v>
      </c>
      <c r="C35" s="146" t="s">
        <v>486</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412</v>
      </c>
      <c r="B36" s="136" t="s">
        <v>397</v>
      </c>
      <c r="C36" s="146" t="s">
        <v>486</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400</v>
      </c>
      <c r="B37" s="136" t="s">
        <v>398</v>
      </c>
      <c r="C37" s="146" t="s">
        <v>524</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413</v>
      </c>
      <c r="B38" s="136" t="s">
        <v>238</v>
      </c>
      <c r="C38" s="146" t="s">
        <v>486</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92"/>
      <c r="B39" s="293"/>
      <c r="C39" s="294"/>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401</v>
      </c>
      <c r="B40" s="136" t="s">
        <v>454</v>
      </c>
      <c r="C40" s="155" t="s">
        <v>539</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414</v>
      </c>
      <c r="B41" s="136" t="s">
        <v>436</v>
      </c>
      <c r="C41" s="146" t="s">
        <v>460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402</v>
      </c>
      <c r="B42" s="136" t="s">
        <v>451</v>
      </c>
      <c r="C42" s="146" t="s">
        <v>460</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417</v>
      </c>
      <c r="B43" s="136" t="s">
        <v>418</v>
      </c>
      <c r="C43" s="146"/>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403</v>
      </c>
      <c r="B44" s="136" t="s">
        <v>442</v>
      </c>
      <c r="C44" s="155"/>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437</v>
      </c>
      <c r="B45" s="136" t="s">
        <v>443</v>
      </c>
      <c r="C45" s="146" t="s">
        <v>460</v>
      </c>
      <c r="D45" s="201"/>
      <c r="E45" s="201"/>
      <c r="F45" s="201"/>
      <c r="G45" s="201"/>
      <c r="H45" s="201"/>
      <c r="I45" s="201"/>
      <c r="J45" s="201"/>
      <c r="K45" s="201"/>
      <c r="L45" s="201"/>
      <c r="M45" s="201"/>
      <c r="N45" s="201"/>
      <c r="O45" s="201"/>
      <c r="P45" s="201"/>
      <c r="Q45" s="201"/>
      <c r="R45" s="201"/>
      <c r="S45" s="201"/>
      <c r="T45" s="201"/>
      <c r="U45" s="201"/>
      <c r="V45" s="201"/>
    </row>
    <row r="46" spans="1:22" ht="186" customHeight="1" x14ac:dyDescent="0.25">
      <c r="A46" s="24" t="s">
        <v>404</v>
      </c>
      <c r="B46" s="136" t="s">
        <v>444</v>
      </c>
      <c r="C46" s="243" t="s">
        <v>614</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92"/>
      <c r="B47" s="293"/>
      <c r="C47" s="294"/>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438</v>
      </c>
      <c r="B48" s="136" t="s">
        <v>452</v>
      </c>
      <c r="C48" s="203">
        <f>'6.2. Паспорт фин осв ввод'!AC24</f>
        <v>212.82692053</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405</v>
      </c>
      <c r="B49" s="136" t="s">
        <v>453</v>
      </c>
      <c r="C49" s="203">
        <f>'6.2. Паспорт фин осв ввод'!AC30</f>
        <v>177.35576710999999</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H_TP1600.PS.0137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40.5" customHeight="1" x14ac:dyDescent="0.2">
      <c r="A14" s="303"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416</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5</v>
      </c>
      <c r="B19" s="311" t="s">
        <v>108</v>
      </c>
      <c r="C19" s="312" t="s">
        <v>311</v>
      </c>
      <c r="D19" s="311" t="s">
        <v>310</v>
      </c>
      <c r="E19" s="311" t="s">
        <v>107</v>
      </c>
      <c r="F19" s="311" t="s">
        <v>106</v>
      </c>
      <c r="G19" s="311" t="s">
        <v>306</v>
      </c>
      <c r="H19" s="311" t="s">
        <v>105</v>
      </c>
      <c r="I19" s="311" t="s">
        <v>104</v>
      </c>
      <c r="J19" s="311" t="s">
        <v>103</v>
      </c>
      <c r="K19" s="311" t="s">
        <v>102</v>
      </c>
      <c r="L19" s="311" t="s">
        <v>101</v>
      </c>
      <c r="M19" s="311" t="s">
        <v>100</v>
      </c>
      <c r="N19" s="311" t="s">
        <v>99</v>
      </c>
      <c r="O19" s="311" t="s">
        <v>98</v>
      </c>
      <c r="P19" s="311" t="s">
        <v>97</v>
      </c>
      <c r="Q19" s="311" t="s">
        <v>309</v>
      </c>
      <c r="R19" s="311"/>
      <c r="S19" s="314" t="s">
        <v>408</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6" t="s">
        <v>307</v>
      </c>
      <c r="R20" s="37" t="s">
        <v>308</v>
      </c>
      <c r="S20" s="314"/>
      <c r="T20" s="28"/>
      <c r="U20" s="28"/>
      <c r="V20" s="28"/>
      <c r="W20" s="28"/>
      <c r="X20" s="28"/>
      <c r="Y20" s="28"/>
      <c r="Z20" s="27"/>
      <c r="AA20" s="27"/>
      <c r="AB20" s="27"/>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99"/>
      <c r="B29" s="41" t="s">
        <v>304</v>
      </c>
      <c r="C29" s="41"/>
      <c r="D29" s="41"/>
      <c r="E29" s="99" t="s">
        <v>305</v>
      </c>
      <c r="F29" s="99" t="s">
        <v>305</v>
      </c>
      <c r="G29" s="99" t="s">
        <v>305</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7.42578125" style="46" customWidth="1"/>
    <col min="18" max="18" width="20" style="46" customWidth="1"/>
    <col min="19" max="19" width="19.7109375" style="46" customWidth="1"/>
    <col min="20" max="20" width="32.285156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2022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H_TP1600.PS.0137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55.5" customHeight="1" x14ac:dyDescent="0.2">
      <c r="A16" s="303"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8" t="s">
        <v>421</v>
      </c>
      <c r="B19" s="318"/>
      <c r="C19" s="318"/>
      <c r="D19" s="318"/>
      <c r="E19" s="318"/>
      <c r="F19" s="318"/>
      <c r="G19" s="318"/>
      <c r="H19" s="318"/>
      <c r="I19" s="318"/>
      <c r="J19" s="318"/>
      <c r="K19" s="318"/>
      <c r="L19" s="318"/>
      <c r="M19" s="318"/>
      <c r="N19" s="318"/>
      <c r="O19" s="318"/>
      <c r="P19" s="318"/>
      <c r="Q19" s="318"/>
      <c r="R19" s="318"/>
      <c r="S19" s="318"/>
      <c r="T19" s="318"/>
    </row>
    <row r="20" spans="1:20"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5</v>
      </c>
      <c r="B21" s="323" t="s">
        <v>229</v>
      </c>
      <c r="C21" s="324"/>
      <c r="D21" s="327" t="s">
        <v>130</v>
      </c>
      <c r="E21" s="323" t="s">
        <v>449</v>
      </c>
      <c r="F21" s="324"/>
      <c r="G21" s="323" t="s">
        <v>248</v>
      </c>
      <c r="H21" s="324"/>
      <c r="I21" s="323" t="s">
        <v>129</v>
      </c>
      <c r="J21" s="324"/>
      <c r="K21" s="327" t="s">
        <v>128</v>
      </c>
      <c r="L21" s="323" t="s">
        <v>127</v>
      </c>
      <c r="M21" s="324"/>
      <c r="N21" s="323" t="s">
        <v>445</v>
      </c>
      <c r="O21" s="324"/>
      <c r="P21" s="327" t="s">
        <v>126</v>
      </c>
      <c r="Q21" s="315" t="s">
        <v>125</v>
      </c>
      <c r="R21" s="316"/>
      <c r="S21" s="315" t="s">
        <v>124</v>
      </c>
      <c r="T21" s="317"/>
    </row>
    <row r="22" spans="1:20" ht="204.75" customHeight="1" x14ac:dyDescent="0.25">
      <c r="A22" s="321"/>
      <c r="B22" s="325"/>
      <c r="C22" s="326"/>
      <c r="D22" s="330"/>
      <c r="E22" s="325"/>
      <c r="F22" s="326"/>
      <c r="G22" s="325"/>
      <c r="H22" s="326"/>
      <c r="I22" s="325"/>
      <c r="J22" s="326"/>
      <c r="K22" s="328"/>
      <c r="L22" s="325"/>
      <c r="M22" s="326"/>
      <c r="N22" s="325"/>
      <c r="O22" s="326"/>
      <c r="P22" s="328"/>
      <c r="Q22" s="84" t="s">
        <v>123</v>
      </c>
      <c r="R22" s="84" t="s">
        <v>420</v>
      </c>
      <c r="S22" s="84" t="s">
        <v>122</v>
      </c>
      <c r="T22" s="84" t="s">
        <v>121</v>
      </c>
    </row>
    <row r="23" spans="1:20" ht="51.75" customHeight="1" x14ac:dyDescent="0.25">
      <c r="A23" s="322"/>
      <c r="B23" s="137" t="s">
        <v>119</v>
      </c>
      <c r="C23" s="137" t="s">
        <v>120</v>
      </c>
      <c r="D23" s="328"/>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4" t="s">
        <v>119</v>
      </c>
      <c r="R23" s="84" t="s">
        <v>119</v>
      </c>
      <c r="S23" s="84" t="s">
        <v>119</v>
      </c>
      <c r="T23" s="84"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7" t="s">
        <v>488</v>
      </c>
      <c r="C25" s="187" t="s">
        <v>488</v>
      </c>
      <c r="D25" s="188" t="s">
        <v>489</v>
      </c>
      <c r="E25" s="188" t="s">
        <v>490</v>
      </c>
      <c r="F25" s="188" t="s">
        <v>491</v>
      </c>
      <c r="G25" s="189" t="s">
        <v>492</v>
      </c>
      <c r="H25" s="189" t="s">
        <v>492</v>
      </c>
      <c r="I25" s="284">
        <v>1986</v>
      </c>
      <c r="J25" s="285"/>
      <c r="K25" s="284">
        <v>1986</v>
      </c>
      <c r="L25" s="285">
        <v>110</v>
      </c>
      <c r="M25" s="285">
        <v>110</v>
      </c>
      <c r="N25" s="285">
        <v>50</v>
      </c>
      <c r="O25" s="285">
        <v>50</v>
      </c>
      <c r="P25" s="286">
        <v>2015</v>
      </c>
      <c r="Q25" s="156" t="s">
        <v>642</v>
      </c>
      <c r="R25" s="156" t="s">
        <v>643</v>
      </c>
      <c r="S25" s="156" t="s">
        <v>530</v>
      </c>
      <c r="T25" s="156" t="s">
        <v>531</v>
      </c>
    </row>
    <row r="26" spans="1:20" ht="78.75" x14ac:dyDescent="0.25">
      <c r="A26" s="55">
        <v>2</v>
      </c>
      <c r="B26" s="187" t="s">
        <v>488</v>
      </c>
      <c r="C26" s="187" t="s">
        <v>488</v>
      </c>
      <c r="D26" s="188" t="s">
        <v>489</v>
      </c>
      <c r="E26" s="188" t="s">
        <v>490</v>
      </c>
      <c r="F26" s="188" t="s">
        <v>491</v>
      </c>
      <c r="G26" s="189" t="s">
        <v>493</v>
      </c>
      <c r="H26" s="189" t="s">
        <v>493</v>
      </c>
      <c r="I26" s="284">
        <v>1989</v>
      </c>
      <c r="J26" s="285"/>
      <c r="K26" s="284">
        <v>1989</v>
      </c>
      <c r="L26" s="285">
        <v>110</v>
      </c>
      <c r="M26" s="285">
        <v>110</v>
      </c>
      <c r="N26" s="285">
        <v>50</v>
      </c>
      <c r="O26" s="285">
        <v>50</v>
      </c>
      <c r="P26" s="286">
        <v>2015</v>
      </c>
      <c r="Q26" s="156" t="s">
        <v>642</v>
      </c>
      <c r="R26" s="156" t="s">
        <v>643</v>
      </c>
      <c r="S26" s="156" t="s">
        <v>530</v>
      </c>
      <c r="T26" s="156" t="s">
        <v>531</v>
      </c>
    </row>
    <row r="27" spans="1:20" ht="78.75" x14ac:dyDescent="0.25">
      <c r="A27" s="55">
        <v>3</v>
      </c>
      <c r="B27" s="187" t="s">
        <v>494</v>
      </c>
      <c r="C27" s="187" t="s">
        <v>494</v>
      </c>
      <c r="D27" s="188" t="s">
        <v>489</v>
      </c>
      <c r="E27" s="188" t="s">
        <v>490</v>
      </c>
      <c r="F27" s="188" t="s">
        <v>491</v>
      </c>
      <c r="G27" s="189" t="s">
        <v>492</v>
      </c>
      <c r="H27" s="189" t="s">
        <v>492</v>
      </c>
      <c r="I27" s="284">
        <v>2002</v>
      </c>
      <c r="J27" s="285"/>
      <c r="K27" s="284">
        <v>2002</v>
      </c>
      <c r="L27" s="285">
        <v>110</v>
      </c>
      <c r="M27" s="285">
        <v>110</v>
      </c>
      <c r="N27" s="285">
        <v>50</v>
      </c>
      <c r="O27" s="285">
        <v>50</v>
      </c>
      <c r="P27" s="286">
        <v>2015</v>
      </c>
      <c r="Q27" s="156" t="s">
        <v>640</v>
      </c>
      <c r="R27" s="156" t="s">
        <v>641</v>
      </c>
      <c r="S27" s="156" t="s">
        <v>530</v>
      </c>
      <c r="T27" s="156" t="s">
        <v>531</v>
      </c>
    </row>
    <row r="28" spans="1:20" ht="78.75" x14ac:dyDescent="0.25">
      <c r="A28" s="55">
        <v>4</v>
      </c>
      <c r="B28" s="187" t="s">
        <v>494</v>
      </c>
      <c r="C28" s="187" t="s">
        <v>494</v>
      </c>
      <c r="D28" s="188" t="s">
        <v>489</v>
      </c>
      <c r="E28" s="188" t="s">
        <v>490</v>
      </c>
      <c r="F28" s="188" t="s">
        <v>491</v>
      </c>
      <c r="G28" s="189" t="s">
        <v>493</v>
      </c>
      <c r="H28" s="189" t="s">
        <v>493</v>
      </c>
      <c r="I28" s="284">
        <v>1986</v>
      </c>
      <c r="J28" s="285"/>
      <c r="K28" s="284">
        <v>1986</v>
      </c>
      <c r="L28" s="285">
        <v>110</v>
      </c>
      <c r="M28" s="285">
        <v>110</v>
      </c>
      <c r="N28" s="285">
        <v>50</v>
      </c>
      <c r="O28" s="285">
        <v>50</v>
      </c>
      <c r="P28" s="286">
        <v>2016</v>
      </c>
      <c r="Q28" s="156" t="s">
        <v>640</v>
      </c>
      <c r="R28" s="156" t="s">
        <v>641</v>
      </c>
      <c r="S28" s="156" t="s">
        <v>530</v>
      </c>
      <c r="T28" s="156" t="s">
        <v>531</v>
      </c>
    </row>
    <row r="29" spans="1:20" ht="78.75" x14ac:dyDescent="0.25">
      <c r="A29" s="55">
        <v>5</v>
      </c>
      <c r="B29" s="187" t="s">
        <v>512</v>
      </c>
      <c r="C29" s="187" t="s">
        <v>512</v>
      </c>
      <c r="D29" s="188" t="s">
        <v>489</v>
      </c>
      <c r="E29" s="188" t="s">
        <v>490</v>
      </c>
      <c r="F29" s="188" t="s">
        <v>491</v>
      </c>
      <c r="G29" s="189" t="s">
        <v>492</v>
      </c>
      <c r="H29" s="189" t="s">
        <v>492</v>
      </c>
      <c r="I29" s="284">
        <v>2001</v>
      </c>
      <c r="J29" s="285"/>
      <c r="K29" s="284">
        <v>2001</v>
      </c>
      <c r="L29" s="285">
        <v>110</v>
      </c>
      <c r="M29" s="285">
        <v>110</v>
      </c>
      <c r="N29" s="285">
        <v>80</v>
      </c>
      <c r="O29" s="285">
        <v>80</v>
      </c>
      <c r="P29" s="286">
        <v>2021</v>
      </c>
      <c r="Q29" s="156" t="s">
        <v>644</v>
      </c>
      <c r="R29" s="156" t="s">
        <v>643</v>
      </c>
      <c r="S29" s="156" t="s">
        <v>530</v>
      </c>
      <c r="T29" s="156" t="s">
        <v>531</v>
      </c>
    </row>
    <row r="30" spans="1:20" ht="78.75" x14ac:dyDescent="0.25">
      <c r="A30" s="55">
        <v>6</v>
      </c>
      <c r="B30" s="187" t="s">
        <v>512</v>
      </c>
      <c r="C30" s="187" t="s">
        <v>512</v>
      </c>
      <c r="D30" s="188" t="s">
        <v>489</v>
      </c>
      <c r="E30" s="188" t="s">
        <v>490</v>
      </c>
      <c r="F30" s="188" t="s">
        <v>491</v>
      </c>
      <c r="G30" s="189" t="s">
        <v>493</v>
      </c>
      <c r="H30" s="189" t="s">
        <v>493</v>
      </c>
      <c r="I30" s="284">
        <v>1989</v>
      </c>
      <c r="J30" s="285"/>
      <c r="K30" s="284">
        <v>1989</v>
      </c>
      <c r="L30" s="285">
        <v>110</v>
      </c>
      <c r="M30" s="285">
        <v>110</v>
      </c>
      <c r="N30" s="285">
        <v>80</v>
      </c>
      <c r="O30" s="285">
        <v>80</v>
      </c>
      <c r="P30" s="286">
        <v>2021</v>
      </c>
      <c r="Q30" s="156" t="s">
        <v>644</v>
      </c>
      <c r="R30" s="156" t="s">
        <v>643</v>
      </c>
      <c r="S30" s="156" t="s">
        <v>530</v>
      </c>
      <c r="T30" s="156" t="s">
        <v>531</v>
      </c>
    </row>
    <row r="31" spans="1:20" ht="78.75" x14ac:dyDescent="0.25">
      <c r="A31" s="55">
        <v>7</v>
      </c>
      <c r="B31" s="187" t="s">
        <v>513</v>
      </c>
      <c r="C31" s="187" t="s">
        <v>513</v>
      </c>
      <c r="D31" s="188" t="s">
        <v>489</v>
      </c>
      <c r="E31" s="188" t="s">
        <v>490</v>
      </c>
      <c r="F31" s="188" t="s">
        <v>491</v>
      </c>
      <c r="G31" s="189" t="s">
        <v>492</v>
      </c>
      <c r="H31" s="189" t="s">
        <v>492</v>
      </c>
      <c r="I31" s="284">
        <v>1986</v>
      </c>
      <c r="J31" s="285"/>
      <c r="K31" s="284">
        <v>1986</v>
      </c>
      <c r="L31" s="285">
        <v>110</v>
      </c>
      <c r="M31" s="285">
        <v>110</v>
      </c>
      <c r="N31" s="285">
        <v>80</v>
      </c>
      <c r="O31" s="285">
        <v>80</v>
      </c>
      <c r="P31" s="286">
        <v>2017</v>
      </c>
      <c r="Q31" s="156" t="s">
        <v>645</v>
      </c>
      <c r="R31" s="156" t="s">
        <v>641</v>
      </c>
      <c r="S31" s="156" t="s">
        <v>532</v>
      </c>
      <c r="T31" s="156" t="s">
        <v>531</v>
      </c>
    </row>
    <row r="32" spans="1:20" ht="78.75" x14ac:dyDescent="0.25">
      <c r="A32" s="55">
        <v>8</v>
      </c>
      <c r="B32" s="187" t="s">
        <v>513</v>
      </c>
      <c r="C32" s="187" t="s">
        <v>513</v>
      </c>
      <c r="D32" s="188" t="s">
        <v>489</v>
      </c>
      <c r="E32" s="188" t="s">
        <v>490</v>
      </c>
      <c r="F32" s="188" t="s">
        <v>491</v>
      </c>
      <c r="G32" s="189" t="s">
        <v>493</v>
      </c>
      <c r="H32" s="189" t="s">
        <v>493</v>
      </c>
      <c r="I32" s="284">
        <v>1986</v>
      </c>
      <c r="J32" s="285"/>
      <c r="K32" s="284">
        <v>1986</v>
      </c>
      <c r="L32" s="285">
        <v>110</v>
      </c>
      <c r="M32" s="285">
        <v>110</v>
      </c>
      <c r="N32" s="285">
        <v>80</v>
      </c>
      <c r="O32" s="285">
        <v>80</v>
      </c>
      <c r="P32" s="286">
        <v>2017</v>
      </c>
      <c r="Q32" s="156" t="s">
        <v>645</v>
      </c>
      <c r="R32" s="156" t="s">
        <v>641</v>
      </c>
      <c r="S32" s="156" t="s">
        <v>532</v>
      </c>
      <c r="T32" s="156" t="s">
        <v>531</v>
      </c>
    </row>
    <row r="33" spans="1:20" ht="78.75" x14ac:dyDescent="0.25">
      <c r="A33" s="55">
        <v>9</v>
      </c>
      <c r="B33" s="187" t="s">
        <v>514</v>
      </c>
      <c r="C33" s="187" t="s">
        <v>514</v>
      </c>
      <c r="D33" s="188" t="s">
        <v>489</v>
      </c>
      <c r="E33" s="188" t="s">
        <v>490</v>
      </c>
      <c r="F33" s="188" t="s">
        <v>491</v>
      </c>
      <c r="G33" s="189" t="s">
        <v>492</v>
      </c>
      <c r="H33" s="189" t="s">
        <v>492</v>
      </c>
      <c r="I33" s="284">
        <v>1986</v>
      </c>
      <c r="J33" s="285"/>
      <c r="K33" s="284">
        <v>1986</v>
      </c>
      <c r="L33" s="285">
        <v>110</v>
      </c>
      <c r="M33" s="285">
        <v>110</v>
      </c>
      <c r="N33" s="285">
        <v>80</v>
      </c>
      <c r="O33" s="285">
        <v>80</v>
      </c>
      <c r="P33" s="286">
        <v>2017</v>
      </c>
      <c r="Q33" s="156" t="s">
        <v>646</v>
      </c>
      <c r="R33" s="156" t="s">
        <v>643</v>
      </c>
      <c r="S33" s="156" t="s">
        <v>533</v>
      </c>
      <c r="T33" s="156" t="s">
        <v>531</v>
      </c>
    </row>
    <row r="34" spans="1:20" ht="78.75" x14ac:dyDescent="0.25">
      <c r="A34" s="55">
        <v>10</v>
      </c>
      <c r="B34" s="187" t="s">
        <v>514</v>
      </c>
      <c r="C34" s="187" t="s">
        <v>514</v>
      </c>
      <c r="D34" s="188" t="s">
        <v>489</v>
      </c>
      <c r="E34" s="188" t="s">
        <v>490</v>
      </c>
      <c r="F34" s="188" t="s">
        <v>491</v>
      </c>
      <c r="G34" s="189" t="s">
        <v>493</v>
      </c>
      <c r="H34" s="189" t="s">
        <v>493</v>
      </c>
      <c r="I34" s="284">
        <v>1986</v>
      </c>
      <c r="J34" s="285"/>
      <c r="K34" s="284">
        <v>1986</v>
      </c>
      <c r="L34" s="285">
        <v>110</v>
      </c>
      <c r="M34" s="285">
        <v>110</v>
      </c>
      <c r="N34" s="285">
        <v>80</v>
      </c>
      <c r="O34" s="285">
        <v>80</v>
      </c>
      <c r="P34" s="286">
        <v>2017</v>
      </c>
      <c r="Q34" s="156" t="s">
        <v>646</v>
      </c>
      <c r="R34" s="156" t="s">
        <v>643</v>
      </c>
      <c r="S34" s="156" t="s">
        <v>533</v>
      </c>
      <c r="T34" s="156" t="s">
        <v>531</v>
      </c>
    </row>
    <row r="35" spans="1:20" ht="78.75" x14ac:dyDescent="0.25">
      <c r="A35" s="55">
        <v>11</v>
      </c>
      <c r="B35" s="187" t="s">
        <v>515</v>
      </c>
      <c r="C35" s="187" t="s">
        <v>515</v>
      </c>
      <c r="D35" s="188" t="s">
        <v>489</v>
      </c>
      <c r="E35" s="188" t="s">
        <v>490</v>
      </c>
      <c r="F35" s="188" t="s">
        <v>491</v>
      </c>
      <c r="G35" s="189" t="s">
        <v>492</v>
      </c>
      <c r="H35" s="189" t="s">
        <v>492</v>
      </c>
      <c r="I35" s="284">
        <v>1998</v>
      </c>
      <c r="J35" s="285"/>
      <c r="K35" s="284">
        <v>1990</v>
      </c>
      <c r="L35" s="285">
        <v>110</v>
      </c>
      <c r="M35" s="285">
        <v>110</v>
      </c>
      <c r="N35" s="285">
        <v>80</v>
      </c>
      <c r="O35" s="285">
        <v>80</v>
      </c>
      <c r="P35" s="286">
        <v>2021</v>
      </c>
      <c r="Q35" s="156" t="s">
        <v>645</v>
      </c>
      <c r="R35" s="156" t="s">
        <v>641</v>
      </c>
      <c r="S35" s="156" t="s">
        <v>533</v>
      </c>
      <c r="T35" s="156" t="s">
        <v>531</v>
      </c>
    </row>
    <row r="36" spans="1:20" ht="78.75" x14ac:dyDescent="0.25">
      <c r="A36" s="55">
        <v>12</v>
      </c>
      <c r="B36" s="187" t="s">
        <v>515</v>
      </c>
      <c r="C36" s="187" t="s">
        <v>515</v>
      </c>
      <c r="D36" s="188" t="s">
        <v>489</v>
      </c>
      <c r="E36" s="188" t="s">
        <v>490</v>
      </c>
      <c r="F36" s="188" t="s">
        <v>491</v>
      </c>
      <c r="G36" s="189" t="s">
        <v>493</v>
      </c>
      <c r="H36" s="189" t="s">
        <v>493</v>
      </c>
      <c r="I36" s="284">
        <v>1986</v>
      </c>
      <c r="J36" s="285"/>
      <c r="K36" s="284">
        <v>1986</v>
      </c>
      <c r="L36" s="285">
        <v>110</v>
      </c>
      <c r="M36" s="285">
        <v>110</v>
      </c>
      <c r="N36" s="285">
        <v>80</v>
      </c>
      <c r="O36" s="285">
        <v>80</v>
      </c>
      <c r="P36" s="286">
        <v>2013</v>
      </c>
      <c r="Q36" s="156" t="s">
        <v>645</v>
      </c>
      <c r="R36" s="156" t="s">
        <v>641</v>
      </c>
      <c r="S36" s="156" t="s">
        <v>533</v>
      </c>
      <c r="T36" s="156" t="s">
        <v>531</v>
      </c>
    </row>
    <row r="37" spans="1:20" ht="78.75" x14ac:dyDescent="0.25">
      <c r="A37" s="55">
        <v>13</v>
      </c>
      <c r="B37" s="187" t="s">
        <v>516</v>
      </c>
      <c r="C37" s="187" t="s">
        <v>516</v>
      </c>
      <c r="D37" s="188" t="s">
        <v>489</v>
      </c>
      <c r="E37" s="188" t="s">
        <v>490</v>
      </c>
      <c r="F37" s="188" t="s">
        <v>491</v>
      </c>
      <c r="G37" s="189" t="s">
        <v>492</v>
      </c>
      <c r="H37" s="189" t="s">
        <v>492</v>
      </c>
      <c r="I37" s="284">
        <v>1986</v>
      </c>
      <c r="J37" s="285"/>
      <c r="K37" s="284">
        <v>1986</v>
      </c>
      <c r="L37" s="285">
        <v>110</v>
      </c>
      <c r="M37" s="285">
        <v>110</v>
      </c>
      <c r="N37" s="285">
        <v>32</v>
      </c>
      <c r="O37" s="285">
        <v>32</v>
      </c>
      <c r="P37" s="286">
        <v>2015</v>
      </c>
      <c r="Q37" s="156" t="s">
        <v>646</v>
      </c>
      <c r="R37" s="156" t="s">
        <v>643</v>
      </c>
      <c r="S37" s="156" t="s">
        <v>534</v>
      </c>
      <c r="T37" s="156" t="s">
        <v>531</v>
      </c>
    </row>
    <row r="38" spans="1:20" ht="78.75" x14ac:dyDescent="0.25">
      <c r="A38" s="55">
        <v>14</v>
      </c>
      <c r="B38" s="187" t="s">
        <v>516</v>
      </c>
      <c r="C38" s="187" t="s">
        <v>516</v>
      </c>
      <c r="D38" s="188" t="s">
        <v>489</v>
      </c>
      <c r="E38" s="188" t="s">
        <v>490</v>
      </c>
      <c r="F38" s="188" t="s">
        <v>491</v>
      </c>
      <c r="G38" s="189" t="s">
        <v>493</v>
      </c>
      <c r="H38" s="189" t="s">
        <v>493</v>
      </c>
      <c r="I38" s="284">
        <v>1987</v>
      </c>
      <c r="J38" s="285"/>
      <c r="K38" s="284">
        <v>1987</v>
      </c>
      <c r="L38" s="285">
        <v>110</v>
      </c>
      <c r="M38" s="285">
        <v>110</v>
      </c>
      <c r="N38" s="285">
        <v>32</v>
      </c>
      <c r="O38" s="285">
        <v>32</v>
      </c>
      <c r="P38" s="286">
        <v>2015</v>
      </c>
      <c r="Q38" s="156" t="s">
        <v>646</v>
      </c>
      <c r="R38" s="156" t="s">
        <v>643</v>
      </c>
      <c r="S38" s="156" t="s">
        <v>534</v>
      </c>
      <c r="T38" s="156" t="s">
        <v>531</v>
      </c>
    </row>
    <row r="39" spans="1:20" ht="78.75" x14ac:dyDescent="0.25">
      <c r="A39" s="55">
        <v>15</v>
      </c>
      <c r="B39" s="187" t="s">
        <v>517</v>
      </c>
      <c r="C39" s="187" t="s">
        <v>517</v>
      </c>
      <c r="D39" s="188" t="s">
        <v>489</v>
      </c>
      <c r="E39" s="188" t="s">
        <v>490</v>
      </c>
      <c r="F39" s="188" t="s">
        <v>491</v>
      </c>
      <c r="G39" s="189" t="s">
        <v>492</v>
      </c>
      <c r="H39" s="189" t="s">
        <v>492</v>
      </c>
      <c r="I39" s="284">
        <v>2001</v>
      </c>
      <c r="J39" s="285"/>
      <c r="K39" s="284">
        <v>1989</v>
      </c>
      <c r="L39" s="285">
        <v>110</v>
      </c>
      <c r="M39" s="285">
        <v>110</v>
      </c>
      <c r="N39" s="285">
        <v>20</v>
      </c>
      <c r="O39" s="285">
        <v>20</v>
      </c>
      <c r="P39" s="286">
        <v>2012</v>
      </c>
      <c r="Q39" s="156" t="s">
        <v>647</v>
      </c>
      <c r="R39" s="156" t="s">
        <v>643</v>
      </c>
      <c r="S39" s="156" t="s">
        <v>533</v>
      </c>
      <c r="T39" s="156" t="s">
        <v>531</v>
      </c>
    </row>
    <row r="40" spans="1:20" ht="78.75" x14ac:dyDescent="0.25">
      <c r="A40" s="55">
        <v>16</v>
      </c>
      <c r="B40" s="187" t="s">
        <v>517</v>
      </c>
      <c r="C40" s="187" t="s">
        <v>517</v>
      </c>
      <c r="D40" s="188" t="s">
        <v>489</v>
      </c>
      <c r="E40" s="188" t="s">
        <v>490</v>
      </c>
      <c r="F40" s="188" t="s">
        <v>491</v>
      </c>
      <c r="G40" s="189" t="s">
        <v>493</v>
      </c>
      <c r="H40" s="189" t="s">
        <v>493</v>
      </c>
      <c r="I40" s="284">
        <v>1986</v>
      </c>
      <c r="J40" s="285"/>
      <c r="K40" s="284">
        <v>1989</v>
      </c>
      <c r="L40" s="285">
        <v>110</v>
      </c>
      <c r="M40" s="285">
        <v>110</v>
      </c>
      <c r="N40" s="285">
        <v>20</v>
      </c>
      <c r="O40" s="285">
        <v>20</v>
      </c>
      <c r="P40" s="286">
        <v>2017</v>
      </c>
      <c r="Q40" s="156" t="s">
        <v>647</v>
      </c>
      <c r="R40" s="156" t="s">
        <v>643</v>
      </c>
      <c r="S40" s="156" t="s">
        <v>533</v>
      </c>
      <c r="T40" s="156" t="s">
        <v>531</v>
      </c>
    </row>
    <row r="41" spans="1:20" ht="78.75" x14ac:dyDescent="0.25">
      <c r="A41" s="55">
        <v>17</v>
      </c>
      <c r="B41" s="187" t="s">
        <v>497</v>
      </c>
      <c r="C41" s="187" t="s">
        <v>497</v>
      </c>
      <c r="D41" s="188" t="s">
        <v>489</v>
      </c>
      <c r="E41" s="188" t="s">
        <v>490</v>
      </c>
      <c r="F41" s="188" t="s">
        <v>491</v>
      </c>
      <c r="G41" s="189" t="s">
        <v>492</v>
      </c>
      <c r="H41" s="189" t="s">
        <v>492</v>
      </c>
      <c r="I41" s="284">
        <v>1986</v>
      </c>
      <c r="J41" s="285"/>
      <c r="K41" s="284">
        <v>1986</v>
      </c>
      <c r="L41" s="285">
        <v>110</v>
      </c>
      <c r="M41" s="285">
        <v>110</v>
      </c>
      <c r="N41" s="285">
        <v>80</v>
      </c>
      <c r="O41" s="285">
        <v>80</v>
      </c>
      <c r="P41" s="286">
        <v>2016</v>
      </c>
      <c r="Q41" s="156" t="s">
        <v>648</v>
      </c>
      <c r="R41" s="156" t="s">
        <v>643</v>
      </c>
      <c r="S41" s="156" t="s">
        <v>532</v>
      </c>
      <c r="T41" s="156" t="s">
        <v>531</v>
      </c>
    </row>
    <row r="42" spans="1:20" ht="78.75" x14ac:dyDescent="0.25">
      <c r="A42" s="55">
        <v>18</v>
      </c>
      <c r="B42" s="187" t="s">
        <v>497</v>
      </c>
      <c r="C42" s="187" t="s">
        <v>497</v>
      </c>
      <c r="D42" s="188" t="s">
        <v>489</v>
      </c>
      <c r="E42" s="188" t="s">
        <v>490</v>
      </c>
      <c r="F42" s="188" t="s">
        <v>491</v>
      </c>
      <c r="G42" s="189" t="s">
        <v>493</v>
      </c>
      <c r="H42" s="189" t="s">
        <v>493</v>
      </c>
      <c r="I42" s="284">
        <v>1986</v>
      </c>
      <c r="J42" s="285"/>
      <c r="K42" s="284">
        <v>1988</v>
      </c>
      <c r="L42" s="285">
        <v>110</v>
      </c>
      <c r="M42" s="285">
        <v>110</v>
      </c>
      <c r="N42" s="285">
        <v>80</v>
      </c>
      <c r="O42" s="285">
        <v>80</v>
      </c>
      <c r="P42" s="286">
        <v>2017</v>
      </c>
      <c r="Q42" s="156" t="s">
        <v>648</v>
      </c>
      <c r="R42" s="156" t="s">
        <v>643</v>
      </c>
      <c r="S42" s="156" t="s">
        <v>532</v>
      </c>
      <c r="T42" s="156" t="s">
        <v>531</v>
      </c>
    </row>
    <row r="43" spans="1:20" ht="78.75" x14ac:dyDescent="0.25">
      <c r="A43" s="55">
        <v>19</v>
      </c>
      <c r="B43" s="187" t="s">
        <v>497</v>
      </c>
      <c r="C43" s="187" t="s">
        <v>497</v>
      </c>
      <c r="D43" s="188" t="s">
        <v>489</v>
      </c>
      <c r="E43" s="188" t="s">
        <v>490</v>
      </c>
      <c r="F43" s="188" t="s">
        <v>491</v>
      </c>
      <c r="G43" s="189" t="s">
        <v>508</v>
      </c>
      <c r="H43" s="189" t="s">
        <v>498</v>
      </c>
      <c r="I43" s="284">
        <v>1988</v>
      </c>
      <c r="J43" s="285"/>
      <c r="K43" s="284">
        <v>1988</v>
      </c>
      <c r="L43" s="285">
        <v>110</v>
      </c>
      <c r="M43" s="285">
        <v>110</v>
      </c>
      <c r="N43" s="285">
        <v>80</v>
      </c>
      <c r="O43" s="285">
        <v>80</v>
      </c>
      <c r="P43" s="286">
        <v>2014</v>
      </c>
      <c r="Q43" s="156" t="s">
        <v>648</v>
      </c>
      <c r="R43" s="156" t="s">
        <v>643</v>
      </c>
      <c r="S43" s="156" t="s">
        <v>532</v>
      </c>
      <c r="T43" s="156" t="s">
        <v>531</v>
      </c>
    </row>
    <row r="44" spans="1:20" ht="78.75" x14ac:dyDescent="0.25">
      <c r="A44" s="55">
        <v>20</v>
      </c>
      <c r="B44" s="187" t="s">
        <v>497</v>
      </c>
      <c r="C44" s="187" t="s">
        <v>497</v>
      </c>
      <c r="D44" s="188" t="s">
        <v>489</v>
      </c>
      <c r="E44" s="188" t="s">
        <v>490</v>
      </c>
      <c r="F44" s="188" t="s">
        <v>491</v>
      </c>
      <c r="G44" s="189" t="s">
        <v>509</v>
      </c>
      <c r="H44" s="189" t="s">
        <v>499</v>
      </c>
      <c r="I44" s="284">
        <v>1986</v>
      </c>
      <c r="J44" s="285"/>
      <c r="K44" s="284">
        <v>1986</v>
      </c>
      <c r="L44" s="285">
        <v>110</v>
      </c>
      <c r="M44" s="285">
        <v>110</v>
      </c>
      <c r="N44" s="285">
        <v>80</v>
      </c>
      <c r="O44" s="285">
        <v>80</v>
      </c>
      <c r="P44" s="286">
        <v>2020</v>
      </c>
      <c r="Q44" s="156" t="s">
        <v>648</v>
      </c>
      <c r="R44" s="156" t="s">
        <v>643</v>
      </c>
      <c r="S44" s="156" t="s">
        <v>532</v>
      </c>
      <c r="T44" s="156" t="s">
        <v>531</v>
      </c>
    </row>
    <row r="45" spans="1:20" ht="78.75" x14ac:dyDescent="0.25">
      <c r="A45" s="55">
        <v>21</v>
      </c>
      <c r="B45" s="187" t="s">
        <v>497</v>
      </c>
      <c r="C45" s="187" t="s">
        <v>497</v>
      </c>
      <c r="D45" s="188" t="s">
        <v>489</v>
      </c>
      <c r="E45" s="188" t="s">
        <v>490</v>
      </c>
      <c r="F45" s="188" t="s">
        <v>491</v>
      </c>
      <c r="G45" s="204" t="s">
        <v>500</v>
      </c>
      <c r="H45" s="204" t="s">
        <v>500</v>
      </c>
      <c r="I45" s="284">
        <v>1986</v>
      </c>
      <c r="J45" s="285"/>
      <c r="K45" s="284">
        <v>1986</v>
      </c>
      <c r="L45" s="285">
        <v>110</v>
      </c>
      <c r="M45" s="285">
        <v>110</v>
      </c>
      <c r="N45" s="285">
        <v>80</v>
      </c>
      <c r="O45" s="285">
        <v>80</v>
      </c>
      <c r="P45" s="286">
        <v>2015</v>
      </c>
      <c r="Q45" s="156" t="s">
        <v>648</v>
      </c>
      <c r="R45" s="156" t="s">
        <v>643</v>
      </c>
      <c r="S45" s="156" t="s">
        <v>532</v>
      </c>
      <c r="T45" s="156" t="s">
        <v>531</v>
      </c>
    </row>
    <row r="46" spans="1:20" ht="78.75" x14ac:dyDescent="0.25">
      <c r="A46" s="55">
        <v>22</v>
      </c>
      <c r="B46" s="187" t="s">
        <v>497</v>
      </c>
      <c r="C46" s="187" t="s">
        <v>497</v>
      </c>
      <c r="D46" s="188" t="s">
        <v>489</v>
      </c>
      <c r="E46" s="188" t="s">
        <v>490</v>
      </c>
      <c r="F46" s="188" t="s">
        <v>491</v>
      </c>
      <c r="G46" s="204" t="s">
        <v>510</v>
      </c>
      <c r="H46" s="204" t="s">
        <v>501</v>
      </c>
      <c r="I46" s="284">
        <v>1987</v>
      </c>
      <c r="J46" s="285"/>
      <c r="K46" s="284">
        <v>1987</v>
      </c>
      <c r="L46" s="285">
        <v>110</v>
      </c>
      <c r="M46" s="285">
        <v>110</v>
      </c>
      <c r="N46" s="285">
        <v>80</v>
      </c>
      <c r="O46" s="285">
        <v>80</v>
      </c>
      <c r="P46" s="286">
        <v>2020</v>
      </c>
      <c r="Q46" s="156" t="s">
        <v>648</v>
      </c>
      <c r="R46" s="156" t="s">
        <v>643</v>
      </c>
      <c r="S46" s="156" t="s">
        <v>532</v>
      </c>
      <c r="T46" s="156" t="s">
        <v>531</v>
      </c>
    </row>
    <row r="47" spans="1:20" ht="78.75" x14ac:dyDescent="0.25">
      <c r="A47" s="55">
        <v>23</v>
      </c>
      <c r="B47" s="187" t="s">
        <v>497</v>
      </c>
      <c r="C47" s="187" t="s">
        <v>497</v>
      </c>
      <c r="D47" s="188" t="s">
        <v>489</v>
      </c>
      <c r="E47" s="188" t="s">
        <v>490</v>
      </c>
      <c r="F47" s="188" t="s">
        <v>491</v>
      </c>
      <c r="G47" s="204" t="s">
        <v>502</v>
      </c>
      <c r="H47" s="204" t="s">
        <v>502</v>
      </c>
      <c r="I47" s="284">
        <v>1992</v>
      </c>
      <c r="J47" s="285"/>
      <c r="K47" s="284">
        <v>1992</v>
      </c>
      <c r="L47" s="285">
        <v>110</v>
      </c>
      <c r="M47" s="285">
        <v>110</v>
      </c>
      <c r="N47" s="285">
        <v>80</v>
      </c>
      <c r="O47" s="285">
        <v>80</v>
      </c>
      <c r="P47" s="286">
        <v>2017</v>
      </c>
      <c r="Q47" s="156" t="s">
        <v>648</v>
      </c>
      <c r="R47" s="156" t="s">
        <v>643</v>
      </c>
      <c r="S47" s="156" t="s">
        <v>532</v>
      </c>
      <c r="T47" s="156" t="s">
        <v>531</v>
      </c>
    </row>
    <row r="48" spans="1:20" ht="78.75" x14ac:dyDescent="0.25">
      <c r="A48" s="55">
        <v>24</v>
      </c>
      <c r="B48" s="187" t="s">
        <v>497</v>
      </c>
      <c r="C48" s="187" t="s">
        <v>497</v>
      </c>
      <c r="D48" s="188" t="s">
        <v>489</v>
      </c>
      <c r="E48" s="188" t="s">
        <v>490</v>
      </c>
      <c r="F48" s="188" t="s">
        <v>491</v>
      </c>
      <c r="G48" s="204" t="s">
        <v>503</v>
      </c>
      <c r="H48" s="204" t="s">
        <v>503</v>
      </c>
      <c r="I48" s="284">
        <v>1989</v>
      </c>
      <c r="J48" s="285"/>
      <c r="K48" s="284">
        <v>1989</v>
      </c>
      <c r="L48" s="285">
        <v>110</v>
      </c>
      <c r="M48" s="285">
        <v>110</v>
      </c>
      <c r="N48" s="285">
        <v>80</v>
      </c>
      <c r="O48" s="285">
        <v>80</v>
      </c>
      <c r="P48" s="286">
        <v>2013</v>
      </c>
      <c r="Q48" s="156" t="s">
        <v>648</v>
      </c>
      <c r="R48" s="156" t="s">
        <v>643</v>
      </c>
      <c r="S48" s="156" t="s">
        <v>532</v>
      </c>
      <c r="T48" s="156" t="s">
        <v>531</v>
      </c>
    </row>
    <row r="49" spans="1:113" ht="78.75" x14ac:dyDescent="0.25">
      <c r="A49" s="55">
        <v>25</v>
      </c>
      <c r="B49" s="187" t="s">
        <v>497</v>
      </c>
      <c r="C49" s="187" t="s">
        <v>497</v>
      </c>
      <c r="D49" s="188" t="s">
        <v>489</v>
      </c>
      <c r="E49" s="188" t="s">
        <v>490</v>
      </c>
      <c r="F49" s="188" t="s">
        <v>491</v>
      </c>
      <c r="G49" s="204" t="s">
        <v>504</v>
      </c>
      <c r="H49" s="204" t="s">
        <v>504</v>
      </c>
      <c r="I49" s="284">
        <v>2000</v>
      </c>
      <c r="J49" s="285"/>
      <c r="K49" s="284">
        <v>2000</v>
      </c>
      <c r="L49" s="285">
        <v>110</v>
      </c>
      <c r="M49" s="285">
        <v>110</v>
      </c>
      <c r="N49" s="285">
        <v>80</v>
      </c>
      <c r="O49" s="285">
        <v>80</v>
      </c>
      <c r="P49" s="286">
        <v>2012</v>
      </c>
      <c r="Q49" s="156" t="s">
        <v>648</v>
      </c>
      <c r="R49" s="156" t="s">
        <v>643</v>
      </c>
      <c r="S49" s="156" t="s">
        <v>532</v>
      </c>
      <c r="T49" s="156" t="s">
        <v>531</v>
      </c>
    </row>
    <row r="50" spans="1:113" ht="78.75" x14ac:dyDescent="0.25">
      <c r="A50" s="55">
        <v>26</v>
      </c>
      <c r="B50" s="187" t="s">
        <v>497</v>
      </c>
      <c r="C50" s="187" t="s">
        <v>497</v>
      </c>
      <c r="D50" s="188" t="s">
        <v>489</v>
      </c>
      <c r="E50" s="188" t="s">
        <v>490</v>
      </c>
      <c r="F50" s="188" t="s">
        <v>491</v>
      </c>
      <c r="G50" s="204" t="s">
        <v>511</v>
      </c>
      <c r="H50" s="204" t="s">
        <v>505</v>
      </c>
      <c r="I50" s="284">
        <v>1996</v>
      </c>
      <c r="J50" s="285"/>
      <c r="K50" s="284">
        <v>1988</v>
      </c>
      <c r="L50" s="285">
        <v>110</v>
      </c>
      <c r="M50" s="285">
        <v>110</v>
      </c>
      <c r="N50" s="285">
        <v>80</v>
      </c>
      <c r="O50" s="285">
        <v>80</v>
      </c>
      <c r="P50" s="286">
        <v>2020</v>
      </c>
      <c r="Q50" s="156" t="s">
        <v>648</v>
      </c>
      <c r="R50" s="156" t="s">
        <v>643</v>
      </c>
      <c r="S50" s="156" t="s">
        <v>532</v>
      </c>
      <c r="T50" s="156" t="s">
        <v>531</v>
      </c>
    </row>
    <row r="51" spans="1:113" ht="78.75" x14ac:dyDescent="0.25">
      <c r="A51" s="55">
        <v>27</v>
      </c>
      <c r="B51" s="187" t="s">
        <v>497</v>
      </c>
      <c r="C51" s="187" t="s">
        <v>497</v>
      </c>
      <c r="D51" s="188" t="s">
        <v>489</v>
      </c>
      <c r="E51" s="188" t="s">
        <v>490</v>
      </c>
      <c r="F51" s="188" t="s">
        <v>491</v>
      </c>
      <c r="G51" s="204" t="s">
        <v>506</v>
      </c>
      <c r="H51" s="204" t="s">
        <v>506</v>
      </c>
      <c r="I51" s="284">
        <v>2002</v>
      </c>
      <c r="J51" s="285"/>
      <c r="K51" s="284">
        <v>2002</v>
      </c>
      <c r="L51" s="285">
        <v>110</v>
      </c>
      <c r="M51" s="285">
        <v>110</v>
      </c>
      <c r="N51" s="285">
        <v>80</v>
      </c>
      <c r="O51" s="285">
        <v>80</v>
      </c>
      <c r="P51" s="286">
        <v>2015</v>
      </c>
      <c r="Q51" s="156" t="s">
        <v>648</v>
      </c>
      <c r="R51" s="156" t="s">
        <v>643</v>
      </c>
      <c r="S51" s="156" t="s">
        <v>532</v>
      </c>
      <c r="T51" s="156" t="s">
        <v>531</v>
      </c>
    </row>
    <row r="52" spans="1:113" ht="78.75" x14ac:dyDescent="0.25">
      <c r="A52" s="55">
        <v>28</v>
      </c>
      <c r="B52" s="187" t="s">
        <v>497</v>
      </c>
      <c r="C52" s="187" t="s">
        <v>497</v>
      </c>
      <c r="D52" s="188" t="s">
        <v>489</v>
      </c>
      <c r="E52" s="188" t="s">
        <v>490</v>
      </c>
      <c r="F52" s="188" t="s">
        <v>491</v>
      </c>
      <c r="G52" s="204" t="s">
        <v>507</v>
      </c>
      <c r="H52" s="204" t="s">
        <v>507</v>
      </c>
      <c r="I52" s="284">
        <v>1985</v>
      </c>
      <c r="J52" s="285"/>
      <c r="K52" s="284">
        <v>1985</v>
      </c>
      <c r="L52" s="285">
        <v>110</v>
      </c>
      <c r="M52" s="285">
        <v>110</v>
      </c>
      <c r="N52" s="285">
        <v>80</v>
      </c>
      <c r="O52" s="285">
        <v>80</v>
      </c>
      <c r="P52" s="286">
        <v>2014</v>
      </c>
      <c r="Q52" s="156" t="s">
        <v>648</v>
      </c>
      <c r="R52" s="156" t="s">
        <v>643</v>
      </c>
      <c r="S52" s="156" t="s">
        <v>532</v>
      </c>
      <c r="T52" s="156" t="s">
        <v>531</v>
      </c>
    </row>
    <row r="53" spans="1:113" ht="78.75" x14ac:dyDescent="0.25">
      <c r="A53" s="55">
        <v>29</v>
      </c>
      <c r="B53" s="187" t="s">
        <v>496</v>
      </c>
      <c r="C53" s="187" t="s">
        <v>496</v>
      </c>
      <c r="D53" s="188" t="s">
        <v>489</v>
      </c>
      <c r="E53" s="188" t="s">
        <v>490</v>
      </c>
      <c r="F53" s="188" t="s">
        <v>491</v>
      </c>
      <c r="G53" s="204" t="s">
        <v>492</v>
      </c>
      <c r="H53" s="204" t="s">
        <v>492</v>
      </c>
      <c r="I53" s="284">
        <v>1986</v>
      </c>
      <c r="J53" s="285"/>
      <c r="K53" s="284">
        <v>1986</v>
      </c>
      <c r="L53" s="285">
        <v>110</v>
      </c>
      <c r="M53" s="285">
        <v>110</v>
      </c>
      <c r="N53" s="285">
        <v>80</v>
      </c>
      <c r="O53" s="285">
        <v>80</v>
      </c>
      <c r="P53" s="286">
        <v>2017</v>
      </c>
      <c r="Q53" s="156" t="s">
        <v>649</v>
      </c>
      <c r="R53" s="156" t="s">
        <v>643</v>
      </c>
      <c r="S53" s="156" t="s">
        <v>530</v>
      </c>
      <c r="T53" s="156" t="s">
        <v>531</v>
      </c>
    </row>
    <row r="54" spans="1:113" ht="78.75" x14ac:dyDescent="0.25">
      <c r="A54" s="55">
        <v>30</v>
      </c>
      <c r="B54" s="187" t="s">
        <v>496</v>
      </c>
      <c r="C54" s="187" t="s">
        <v>496</v>
      </c>
      <c r="D54" s="188" t="s">
        <v>489</v>
      </c>
      <c r="E54" s="188" t="s">
        <v>490</v>
      </c>
      <c r="F54" s="188" t="s">
        <v>491</v>
      </c>
      <c r="G54" s="204" t="s">
        <v>493</v>
      </c>
      <c r="H54" s="204" t="s">
        <v>493</v>
      </c>
      <c r="I54" s="284">
        <v>1993</v>
      </c>
      <c r="J54" s="285"/>
      <c r="K54" s="284">
        <v>1993</v>
      </c>
      <c r="L54" s="285">
        <v>110</v>
      </c>
      <c r="M54" s="285">
        <v>110</v>
      </c>
      <c r="N54" s="285">
        <v>80</v>
      </c>
      <c r="O54" s="285">
        <v>80</v>
      </c>
      <c r="P54" s="286">
        <v>2015</v>
      </c>
      <c r="Q54" s="156" t="s">
        <v>649</v>
      </c>
      <c r="R54" s="156" t="s">
        <v>643</v>
      </c>
      <c r="S54" s="156" t="s">
        <v>530</v>
      </c>
      <c r="T54" s="156" t="s">
        <v>531</v>
      </c>
    </row>
    <row r="55" spans="1:113" ht="78.75" x14ac:dyDescent="0.25">
      <c r="A55" s="55">
        <v>31</v>
      </c>
      <c r="B55" s="187" t="s">
        <v>495</v>
      </c>
      <c r="C55" s="187" t="s">
        <v>495</v>
      </c>
      <c r="D55" s="188" t="s">
        <v>489</v>
      </c>
      <c r="E55" s="188" t="s">
        <v>490</v>
      </c>
      <c r="F55" s="188" t="s">
        <v>491</v>
      </c>
      <c r="G55" s="204" t="s">
        <v>492</v>
      </c>
      <c r="H55" s="204" t="s">
        <v>492</v>
      </c>
      <c r="I55" s="284">
        <v>1989</v>
      </c>
      <c r="J55" s="285"/>
      <c r="K55" s="284">
        <v>1989</v>
      </c>
      <c r="L55" s="285">
        <v>110</v>
      </c>
      <c r="M55" s="285">
        <v>110</v>
      </c>
      <c r="N55" s="285">
        <v>50</v>
      </c>
      <c r="O55" s="285">
        <v>50</v>
      </c>
      <c r="P55" s="286">
        <v>2021</v>
      </c>
      <c r="Q55" s="156" t="s">
        <v>650</v>
      </c>
      <c r="R55" s="156" t="s">
        <v>643</v>
      </c>
      <c r="S55" s="156" t="s">
        <v>535</v>
      </c>
      <c r="T55" s="156" t="s">
        <v>531</v>
      </c>
    </row>
    <row r="56" spans="1:113" ht="78.75" x14ac:dyDescent="0.25">
      <c r="A56" s="55">
        <v>32</v>
      </c>
      <c r="B56" s="187" t="s">
        <v>495</v>
      </c>
      <c r="C56" s="187" t="s">
        <v>495</v>
      </c>
      <c r="D56" s="188" t="s">
        <v>489</v>
      </c>
      <c r="E56" s="188" t="s">
        <v>490</v>
      </c>
      <c r="F56" s="188" t="s">
        <v>491</v>
      </c>
      <c r="G56" s="204" t="s">
        <v>493</v>
      </c>
      <c r="H56" s="204" t="s">
        <v>493</v>
      </c>
      <c r="I56" s="284">
        <v>1988</v>
      </c>
      <c r="J56" s="285"/>
      <c r="K56" s="284">
        <v>1988</v>
      </c>
      <c r="L56" s="285">
        <v>110</v>
      </c>
      <c r="M56" s="285">
        <v>110</v>
      </c>
      <c r="N56" s="285">
        <v>50</v>
      </c>
      <c r="O56" s="285">
        <v>50</v>
      </c>
      <c r="P56" s="286">
        <v>2019</v>
      </c>
      <c r="Q56" s="156" t="s">
        <v>650</v>
      </c>
      <c r="R56" s="156" t="s">
        <v>643</v>
      </c>
      <c r="S56" s="156" t="s">
        <v>535</v>
      </c>
      <c r="T56" s="156" t="s">
        <v>531</v>
      </c>
    </row>
    <row r="57" spans="1:113" ht="3" customHeight="1" x14ac:dyDescent="0.25"/>
    <row r="58" spans="1:113" s="52" customFormat="1" ht="12.75" x14ac:dyDescent="0.2">
      <c r="B58" s="53"/>
      <c r="C58" s="53"/>
      <c r="K58" s="53"/>
    </row>
    <row r="59" spans="1:113" s="52" customFormat="1" x14ac:dyDescent="0.25">
      <c r="B59" s="50" t="s">
        <v>118</v>
      </c>
      <c r="C59" s="50"/>
      <c r="D59" s="50"/>
      <c r="E59" s="50"/>
      <c r="F59" s="50"/>
      <c r="G59" s="50"/>
      <c r="H59" s="50"/>
      <c r="I59" s="50"/>
      <c r="J59" s="50"/>
      <c r="K59" s="50"/>
      <c r="L59" s="50"/>
      <c r="M59" s="50"/>
      <c r="N59" s="50"/>
      <c r="O59" s="50"/>
      <c r="P59" s="50"/>
      <c r="Q59" s="50"/>
      <c r="R59" s="50"/>
    </row>
    <row r="60" spans="1:113" x14ac:dyDescent="0.25">
      <c r="B60" s="329" t="s">
        <v>455</v>
      </c>
      <c r="C60" s="329"/>
      <c r="D60" s="329"/>
      <c r="E60" s="329"/>
      <c r="F60" s="329"/>
      <c r="G60" s="329"/>
      <c r="H60" s="329"/>
      <c r="I60" s="329"/>
      <c r="J60" s="329"/>
      <c r="K60" s="329"/>
      <c r="L60" s="329"/>
      <c r="M60" s="329"/>
      <c r="N60" s="329"/>
      <c r="O60" s="329"/>
      <c r="P60" s="329"/>
      <c r="Q60" s="329"/>
      <c r="R60" s="329"/>
    </row>
    <row r="61" spans="1:113" x14ac:dyDescent="0.25">
      <c r="B61" s="50"/>
      <c r="C61" s="50"/>
      <c r="D61" s="50"/>
      <c r="E61" s="50"/>
      <c r="F61" s="50"/>
      <c r="G61" s="50"/>
      <c r="H61" s="50"/>
      <c r="I61" s="50"/>
      <c r="J61" s="50"/>
      <c r="K61" s="50"/>
      <c r="L61" s="50"/>
      <c r="M61" s="50"/>
      <c r="N61" s="50"/>
      <c r="O61" s="50"/>
      <c r="P61" s="50"/>
      <c r="Q61" s="50"/>
      <c r="R61" s="50"/>
      <c r="S61" s="50"/>
      <c r="T61" s="50"/>
      <c r="U61" s="50"/>
      <c r="V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x14ac:dyDescent="0.25">
      <c r="B62" s="49" t="s">
        <v>419</v>
      </c>
      <c r="C62" s="49"/>
      <c r="D62" s="49"/>
      <c r="E62" s="49"/>
      <c r="F62" s="47"/>
      <c r="G62" s="47"/>
      <c r="H62" s="49"/>
      <c r="I62" s="49"/>
      <c r="J62" s="49"/>
      <c r="K62" s="49"/>
      <c r="L62" s="49"/>
      <c r="M62" s="49"/>
      <c r="N62" s="49"/>
      <c r="O62" s="49"/>
      <c r="P62" s="49"/>
      <c r="Q62" s="49"/>
      <c r="R62" s="49"/>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1"/>
      <c r="BL62" s="51"/>
      <c r="BM62" s="51"/>
      <c r="BN62" s="51"/>
      <c r="BO62" s="51"/>
      <c r="BP62" s="51"/>
      <c r="BQ62" s="51"/>
      <c r="BR62" s="51"/>
      <c r="BS62" s="51"/>
      <c r="BT62" s="51"/>
      <c r="BU62" s="51"/>
      <c r="BV62" s="51"/>
      <c r="BW62" s="51"/>
      <c r="BX62" s="51"/>
      <c r="BY62" s="51"/>
      <c r="BZ62" s="51"/>
      <c r="CA62" s="51"/>
      <c r="CB62" s="51"/>
      <c r="CC62" s="51"/>
      <c r="CD62" s="51"/>
      <c r="CE62" s="51"/>
      <c r="CF62" s="51"/>
      <c r="CG62" s="51"/>
      <c r="CH62" s="51"/>
      <c r="CI62" s="51"/>
      <c r="CJ62" s="51"/>
      <c r="CK62" s="51"/>
      <c r="CL62" s="51"/>
      <c r="CM62" s="51"/>
      <c r="CN62" s="51"/>
      <c r="CO62" s="51"/>
      <c r="CP62" s="51"/>
      <c r="CQ62" s="51"/>
      <c r="CR62" s="51"/>
      <c r="CS62" s="51"/>
      <c r="CT62" s="51"/>
      <c r="CU62" s="51"/>
      <c r="CV62" s="51"/>
      <c r="CW62" s="51"/>
      <c r="CX62" s="51"/>
      <c r="CY62" s="51"/>
      <c r="CZ62" s="51"/>
      <c r="DA62" s="51"/>
      <c r="DB62" s="51"/>
      <c r="DC62" s="51"/>
      <c r="DD62" s="51"/>
      <c r="DE62" s="51"/>
      <c r="DF62" s="51"/>
      <c r="DG62" s="51"/>
      <c r="DH62" s="51"/>
      <c r="DI62" s="51"/>
    </row>
    <row r="63" spans="1:113" x14ac:dyDescent="0.25">
      <c r="B63" s="49" t="s">
        <v>117</v>
      </c>
      <c r="C63" s="49"/>
      <c r="D63" s="49"/>
      <c r="E63" s="49"/>
      <c r="F63" s="47"/>
      <c r="G63" s="47"/>
      <c r="H63" s="49"/>
      <c r="I63" s="49"/>
      <c r="J63" s="49"/>
      <c r="K63" s="49"/>
      <c r="L63" s="49"/>
      <c r="M63" s="49"/>
      <c r="N63" s="49"/>
      <c r="O63" s="49"/>
      <c r="P63" s="49"/>
      <c r="Q63" s="49"/>
      <c r="R63" s="49"/>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s="47" customFormat="1" x14ac:dyDescent="0.25">
      <c r="B64" s="49" t="s">
        <v>116</v>
      </c>
      <c r="C64" s="49"/>
      <c r="D64" s="49"/>
      <c r="E64" s="49"/>
      <c r="H64" s="49"/>
      <c r="I64" s="49"/>
      <c r="J64" s="49"/>
      <c r="K64" s="49"/>
      <c r="L64" s="49"/>
      <c r="M64" s="49"/>
      <c r="N64" s="49"/>
      <c r="O64" s="49"/>
      <c r="P64" s="49"/>
      <c r="Q64" s="49"/>
      <c r="R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115</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114</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113</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112</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111</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B70" s="49" t="s">
        <v>110</v>
      </c>
      <c r="C70" s="49"/>
      <c r="D70" s="49"/>
      <c r="E70" s="49"/>
      <c r="H70" s="49"/>
      <c r="I70" s="49"/>
      <c r="J70" s="49"/>
      <c r="K70" s="49"/>
      <c r="L70" s="49"/>
      <c r="M70" s="49"/>
      <c r="N70" s="49"/>
      <c r="O70" s="49"/>
      <c r="P70" s="49"/>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B71" s="49" t="s">
        <v>109</v>
      </c>
      <c r="C71" s="49"/>
      <c r="D71" s="49"/>
      <c r="E71" s="49"/>
      <c r="H71" s="49"/>
      <c r="I71" s="49"/>
      <c r="J71" s="49"/>
      <c r="K71" s="49"/>
      <c r="L71" s="49"/>
      <c r="M71" s="49"/>
      <c r="N71" s="49"/>
      <c r="O71" s="49"/>
      <c r="P71" s="49"/>
      <c r="Q71" s="49"/>
      <c r="R71" s="49"/>
      <c r="S71" s="49"/>
      <c r="T71" s="49"/>
      <c r="U71" s="49"/>
      <c r="V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Q73" s="49"/>
      <c r="R73" s="49"/>
      <c r="S73" s="49"/>
      <c r="T73" s="49"/>
      <c r="U73" s="49"/>
      <c r="V73" s="49"/>
      <c r="W73" s="49"/>
      <c r="X73" s="49"/>
      <c r="Y73" s="49"/>
      <c r="Z73" s="49"/>
      <c r="AA73" s="49"/>
      <c r="AB73" s="49"/>
      <c r="AC73" s="49"/>
      <c r="AD73" s="49"/>
      <c r="AE73" s="49"/>
      <c r="AF73" s="49"/>
      <c r="AG73" s="49"/>
      <c r="AH73" s="49"/>
      <c r="AI73" s="49"/>
      <c r="AJ73" s="49"/>
      <c r="AK73" s="49"/>
      <c r="AL73" s="49"/>
      <c r="AM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sheetData>
  <mergeCells count="27">
    <mergeCell ref="B60:R6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08" t="s">
        <v>9</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52"/>
      <c r="F11" s="152"/>
      <c r="G11" s="152"/>
      <c r="H11" s="152"/>
      <c r="I11" s="152"/>
      <c r="J11" s="152"/>
      <c r="K11" s="152"/>
      <c r="L11" s="152"/>
      <c r="M11" s="152"/>
      <c r="N11" s="152"/>
      <c r="O11" s="152"/>
      <c r="P11" s="152"/>
      <c r="Q11" s="152"/>
      <c r="R11" s="152"/>
      <c r="S11" s="132"/>
      <c r="T11" s="132"/>
      <c r="U11" s="132"/>
      <c r="V11" s="132"/>
      <c r="W11" s="132"/>
    </row>
    <row r="12" spans="1:27" s="12" customFormat="1" ht="18.75" customHeight="1" x14ac:dyDescent="0.2">
      <c r="E12" s="309" t="str">
        <f>'1. паспорт местоположение'!A12</f>
        <v>H_TP1600.PS.0137</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44.25" customHeight="1" x14ac:dyDescent="0.2">
      <c r="E15" s="303" t="str">
        <f>'1. паспорт местоположение'!A15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423</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31" t="s">
        <v>5</v>
      </c>
      <c r="B21" s="333" t="s">
        <v>429</v>
      </c>
      <c r="C21" s="334"/>
      <c r="D21" s="333" t="s">
        <v>431</v>
      </c>
      <c r="E21" s="334"/>
      <c r="F21" s="315" t="s">
        <v>102</v>
      </c>
      <c r="G21" s="317"/>
      <c r="H21" s="317"/>
      <c r="I21" s="316"/>
      <c r="J21" s="331" t="s">
        <v>432</v>
      </c>
      <c r="K21" s="333" t="s">
        <v>433</v>
      </c>
      <c r="L21" s="334"/>
      <c r="M21" s="333" t="s">
        <v>434</v>
      </c>
      <c r="N21" s="334"/>
      <c r="O21" s="333" t="s">
        <v>422</v>
      </c>
      <c r="P21" s="334"/>
      <c r="Q21" s="333" t="s">
        <v>135</v>
      </c>
      <c r="R21" s="334"/>
      <c r="S21" s="331" t="s">
        <v>134</v>
      </c>
      <c r="T21" s="331" t="s">
        <v>435</v>
      </c>
      <c r="U21" s="331" t="s">
        <v>430</v>
      </c>
      <c r="V21" s="333" t="s">
        <v>133</v>
      </c>
      <c r="W21" s="334"/>
      <c r="X21" s="315" t="s">
        <v>125</v>
      </c>
      <c r="Y21" s="317"/>
      <c r="Z21" s="315" t="s">
        <v>124</v>
      </c>
      <c r="AA21" s="317"/>
    </row>
    <row r="22" spans="1:27" ht="216" customHeight="1" x14ac:dyDescent="0.25">
      <c r="A22" s="337"/>
      <c r="B22" s="335"/>
      <c r="C22" s="336"/>
      <c r="D22" s="335"/>
      <c r="E22" s="336"/>
      <c r="F22" s="315" t="s">
        <v>132</v>
      </c>
      <c r="G22" s="316"/>
      <c r="H22" s="315" t="s">
        <v>131</v>
      </c>
      <c r="I22" s="316"/>
      <c r="J22" s="332"/>
      <c r="K22" s="335"/>
      <c r="L22" s="336"/>
      <c r="M22" s="335"/>
      <c r="N22" s="336"/>
      <c r="O22" s="335"/>
      <c r="P22" s="336"/>
      <c r="Q22" s="335"/>
      <c r="R22" s="336"/>
      <c r="S22" s="332"/>
      <c r="T22" s="332"/>
      <c r="U22" s="332"/>
      <c r="V22" s="335"/>
      <c r="W22" s="336"/>
      <c r="X22" s="84" t="s">
        <v>123</v>
      </c>
      <c r="Y22" s="84" t="s">
        <v>420</v>
      </c>
      <c r="Z22" s="84" t="s">
        <v>122</v>
      </c>
      <c r="AA22" s="84" t="s">
        <v>121</v>
      </c>
    </row>
    <row r="23" spans="1:27" ht="60" customHeight="1" x14ac:dyDescent="0.25">
      <c r="A23" s="332"/>
      <c r="B23" s="135" t="s">
        <v>119</v>
      </c>
      <c r="C23" s="13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7"/>
      <c r="AA26" s="47"/>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5"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2022 год</v>
      </c>
      <c r="B5" s="295"/>
      <c r="C5" s="295"/>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39" t="str">
        <f>'1. паспорт местоположение'!A12:C12</f>
        <v>H_TP1600.PS.0137</v>
      </c>
      <c r="B12" s="339"/>
      <c r="C12" s="339"/>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33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415</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52.25" customHeight="1" x14ac:dyDescent="0.2">
      <c r="A22" s="24" t="s">
        <v>65</v>
      </c>
      <c r="B22" s="30" t="s">
        <v>427</v>
      </c>
      <c r="C22" s="222" t="s">
        <v>568</v>
      </c>
      <c r="D22" s="29"/>
      <c r="E22" s="29"/>
      <c r="F22" s="28"/>
      <c r="G22" s="28"/>
      <c r="H22" s="28"/>
      <c r="I22" s="28"/>
      <c r="J22" s="28"/>
      <c r="K22" s="28"/>
      <c r="L22" s="28"/>
      <c r="M22" s="28"/>
      <c r="N22" s="28"/>
      <c r="O22" s="28"/>
      <c r="P22" s="28"/>
      <c r="Q22" s="27"/>
      <c r="R22" s="27"/>
      <c r="S22" s="27"/>
      <c r="T22" s="27"/>
      <c r="U22" s="27"/>
    </row>
    <row r="23" spans="1:21" ht="78.75" customHeight="1" x14ac:dyDescent="0.25">
      <c r="A23" s="24" t="s">
        <v>63</v>
      </c>
      <c r="B23" s="26" t="s">
        <v>60</v>
      </c>
      <c r="C23" s="185" t="s">
        <v>487</v>
      </c>
      <c r="D23" s="23"/>
      <c r="E23" s="23"/>
      <c r="F23" s="23"/>
      <c r="G23" s="23"/>
      <c r="H23" s="23"/>
      <c r="I23" s="23"/>
      <c r="J23" s="23"/>
      <c r="K23" s="23"/>
      <c r="L23" s="23"/>
      <c r="M23" s="23"/>
      <c r="N23" s="23"/>
      <c r="O23" s="23"/>
      <c r="P23" s="23"/>
      <c r="Q23" s="23"/>
      <c r="R23" s="23"/>
      <c r="S23" s="23"/>
      <c r="T23" s="23"/>
      <c r="U23" s="23"/>
    </row>
    <row r="24" spans="1:21" ht="80.25" customHeight="1" x14ac:dyDescent="0.25">
      <c r="A24" s="24" t="s">
        <v>62</v>
      </c>
      <c r="B24" s="26" t="s">
        <v>447</v>
      </c>
      <c r="C24" s="2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6" t="s">
        <v>520</v>
      </c>
      <c r="D26" s="23"/>
      <c r="E26" s="23"/>
      <c r="F26" s="23"/>
      <c r="G26" s="23"/>
      <c r="H26" s="23"/>
      <c r="I26" s="23"/>
      <c r="J26" s="23"/>
      <c r="K26" s="23"/>
      <c r="L26" s="23"/>
      <c r="M26" s="23"/>
      <c r="N26" s="23"/>
      <c r="O26" s="23"/>
      <c r="P26" s="23"/>
      <c r="Q26" s="23"/>
      <c r="R26" s="23"/>
      <c r="S26" s="23"/>
      <c r="T26" s="23"/>
      <c r="U26" s="23"/>
    </row>
    <row r="27" spans="1:21" ht="186" customHeight="1" x14ac:dyDescent="0.25">
      <c r="A27" s="24" t="s">
        <v>58</v>
      </c>
      <c r="B27" s="26" t="s">
        <v>428</v>
      </c>
      <c r="C27" s="222"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6" t="s">
        <v>612</v>
      </c>
      <c r="D30" s="23"/>
      <c r="E30" s="23"/>
      <c r="F30" s="23"/>
      <c r="G30" s="23"/>
      <c r="H30" s="23"/>
      <c r="I30" s="23"/>
      <c r="J30" s="23"/>
      <c r="K30" s="23"/>
      <c r="L30" s="23"/>
      <c r="M30" s="23"/>
      <c r="N30" s="23"/>
      <c r="O30" s="23"/>
      <c r="P30" s="23"/>
      <c r="Q30" s="23"/>
      <c r="R30" s="23"/>
      <c r="S30" s="23"/>
      <c r="T30" s="23"/>
      <c r="U30" s="23"/>
    </row>
    <row r="31" spans="1:21" x14ac:dyDescent="0.25">
      <c r="A31" s="23"/>
      <c r="B31" s="23"/>
      <c r="C31" s="183"/>
      <c r="D31" s="23"/>
      <c r="E31" s="23"/>
      <c r="F31" s="23"/>
      <c r="G31" s="23"/>
      <c r="H31" s="23"/>
      <c r="I31" s="23"/>
      <c r="J31" s="23"/>
      <c r="K31" s="23"/>
      <c r="L31" s="23"/>
      <c r="M31" s="23"/>
      <c r="N31" s="23"/>
      <c r="O31" s="23"/>
      <c r="P31" s="23"/>
      <c r="Q31" s="23"/>
      <c r="R31" s="23"/>
      <c r="S31" s="23"/>
      <c r="T31" s="23"/>
      <c r="U31" s="23"/>
    </row>
    <row r="32" spans="1:21" x14ac:dyDescent="0.25">
      <c r="A32" s="23"/>
      <c r="B32" s="23"/>
      <c r="C32" s="183"/>
      <c r="D32" s="23"/>
      <c r="E32" s="23"/>
      <c r="F32" s="23"/>
      <c r="G32" s="23"/>
      <c r="H32" s="23"/>
      <c r="I32" s="23"/>
      <c r="J32" s="23"/>
      <c r="K32" s="23"/>
      <c r="L32" s="23"/>
      <c r="M32" s="23"/>
      <c r="N32" s="23"/>
      <c r="O32" s="23"/>
      <c r="P32" s="23"/>
      <c r="Q32" s="23"/>
      <c r="R32" s="23"/>
      <c r="S32" s="23"/>
      <c r="T32" s="23"/>
      <c r="U32" s="23"/>
    </row>
    <row r="33" spans="1:21" x14ac:dyDescent="0.25">
      <c r="A33" s="23"/>
      <c r="B33" s="23"/>
      <c r="C33" s="183"/>
      <c r="D33" s="23"/>
      <c r="E33" s="23"/>
      <c r="F33" s="23"/>
      <c r="G33" s="23"/>
      <c r="H33" s="23"/>
      <c r="I33" s="23"/>
      <c r="J33" s="23"/>
      <c r="K33" s="23"/>
      <c r="L33" s="23"/>
      <c r="M33" s="23"/>
      <c r="N33" s="23"/>
      <c r="O33" s="23"/>
      <c r="P33" s="23"/>
      <c r="Q33" s="23"/>
      <c r="R33" s="23"/>
      <c r="S33" s="23"/>
      <c r="T33" s="23"/>
      <c r="U33" s="23"/>
    </row>
    <row r="34" spans="1:21" x14ac:dyDescent="0.25">
      <c r="A34" s="23"/>
      <c r="B34" s="23"/>
      <c r="C34" s="183"/>
      <c r="D34" s="23"/>
      <c r="E34" s="23"/>
      <c r="F34" s="23"/>
      <c r="G34" s="23"/>
      <c r="H34" s="23"/>
      <c r="I34" s="23"/>
      <c r="J34" s="23"/>
      <c r="K34" s="23"/>
      <c r="L34" s="23"/>
      <c r="M34" s="23"/>
      <c r="N34" s="23"/>
      <c r="O34" s="23"/>
      <c r="P34" s="23"/>
      <c r="Q34" s="23"/>
      <c r="R34" s="23"/>
      <c r="S34" s="23"/>
      <c r="T34" s="23"/>
      <c r="U34" s="23"/>
    </row>
    <row r="35" spans="1:21" x14ac:dyDescent="0.25">
      <c r="A35" s="23"/>
      <c r="B35" s="23"/>
      <c r="C35" s="183"/>
      <c r="D35" s="23"/>
      <c r="E35" s="23"/>
      <c r="F35" s="23"/>
      <c r="G35" s="23"/>
      <c r="H35" s="23"/>
      <c r="I35" s="23"/>
      <c r="J35" s="23"/>
      <c r="K35" s="23"/>
      <c r="L35" s="23"/>
      <c r="M35" s="23"/>
      <c r="N35" s="23"/>
      <c r="O35" s="23"/>
      <c r="P35" s="23"/>
      <c r="Q35" s="23"/>
      <c r="R35" s="23"/>
      <c r="S35" s="23"/>
      <c r="T35" s="23"/>
      <c r="U35" s="23"/>
    </row>
    <row r="36" spans="1:21" x14ac:dyDescent="0.25">
      <c r="A36" s="23"/>
      <c r="B36" s="23"/>
      <c r="C36" s="183"/>
      <c r="D36" s="23"/>
      <c r="E36" s="23"/>
      <c r="F36" s="23"/>
      <c r="G36" s="23"/>
      <c r="H36" s="23"/>
      <c r="I36" s="23"/>
      <c r="J36" s="23"/>
      <c r="K36" s="23"/>
      <c r="L36" s="23"/>
      <c r="M36" s="23"/>
      <c r="N36" s="23"/>
      <c r="O36" s="23"/>
      <c r="P36" s="23"/>
      <c r="Q36" s="23"/>
      <c r="R36" s="23"/>
      <c r="S36" s="23"/>
      <c r="T36" s="23"/>
      <c r="U36" s="23"/>
    </row>
    <row r="37" spans="1:21" x14ac:dyDescent="0.25">
      <c r="A37" s="23"/>
      <c r="B37" s="23"/>
      <c r="C37" s="183"/>
      <c r="D37" s="23"/>
      <c r="E37" s="23"/>
      <c r="F37" s="23"/>
      <c r="G37" s="23"/>
      <c r="H37" s="23"/>
      <c r="I37" s="23"/>
      <c r="J37" s="23"/>
      <c r="K37" s="23"/>
      <c r="L37" s="23"/>
      <c r="M37" s="23"/>
      <c r="N37" s="23"/>
      <c r="O37" s="23"/>
      <c r="P37" s="23"/>
      <c r="Q37" s="23"/>
      <c r="R37" s="23"/>
      <c r="S37" s="23"/>
      <c r="T37" s="23"/>
      <c r="U37" s="23"/>
    </row>
    <row r="38" spans="1:21" x14ac:dyDescent="0.25">
      <c r="A38" s="23"/>
      <c r="B38" s="23"/>
      <c r="C38" s="183"/>
      <c r="D38" s="23"/>
      <c r="E38" s="23"/>
      <c r="F38" s="23"/>
      <c r="G38" s="23"/>
      <c r="H38" s="23"/>
      <c r="I38" s="23"/>
      <c r="J38" s="23"/>
      <c r="K38" s="23"/>
      <c r="L38" s="23"/>
      <c r="M38" s="23"/>
      <c r="N38" s="23"/>
      <c r="O38" s="23"/>
      <c r="P38" s="23"/>
      <c r="Q38" s="23"/>
      <c r="R38" s="23"/>
      <c r="S38" s="23"/>
      <c r="T38" s="23"/>
      <c r="U38" s="23"/>
    </row>
    <row r="39" spans="1:21" x14ac:dyDescent="0.25">
      <c r="A39" s="23"/>
      <c r="B39" s="23"/>
      <c r="C39" s="183"/>
      <c r="D39" s="23"/>
      <c r="E39" s="23"/>
      <c r="F39" s="23"/>
      <c r="G39" s="23"/>
      <c r="H39" s="23"/>
      <c r="I39" s="23"/>
      <c r="J39" s="23"/>
      <c r="K39" s="23"/>
      <c r="L39" s="23"/>
      <c r="M39" s="23"/>
      <c r="N39" s="23"/>
      <c r="O39" s="23"/>
      <c r="P39" s="23"/>
      <c r="Q39" s="23"/>
      <c r="R39" s="23"/>
      <c r="S39" s="23"/>
      <c r="T39" s="23"/>
      <c r="U39" s="23"/>
    </row>
    <row r="40" spans="1:21" x14ac:dyDescent="0.25">
      <c r="A40" s="23"/>
      <c r="B40" s="23"/>
      <c r="C40" s="183"/>
      <c r="D40" s="23"/>
      <c r="E40" s="23"/>
      <c r="F40" s="23"/>
      <c r="G40" s="23"/>
      <c r="H40" s="23"/>
      <c r="I40" s="23"/>
      <c r="J40" s="23"/>
      <c r="K40" s="23"/>
      <c r="L40" s="23"/>
      <c r="M40" s="23"/>
      <c r="N40" s="23"/>
      <c r="O40" s="23"/>
      <c r="P40" s="23"/>
      <c r="Q40" s="23"/>
      <c r="R40" s="23"/>
      <c r="S40" s="23"/>
      <c r="T40" s="23"/>
      <c r="U40" s="23"/>
    </row>
    <row r="41" spans="1:21" x14ac:dyDescent="0.25">
      <c r="A41" s="23"/>
      <c r="B41" s="23"/>
      <c r="C41" s="183"/>
      <c r="D41" s="23"/>
      <c r="E41" s="23"/>
      <c r="F41" s="23"/>
      <c r="G41" s="23"/>
      <c r="H41" s="23"/>
      <c r="I41" s="23"/>
      <c r="J41" s="23"/>
      <c r="K41" s="23"/>
      <c r="L41" s="23"/>
      <c r="M41" s="23"/>
      <c r="N41" s="23"/>
      <c r="O41" s="23"/>
      <c r="P41" s="23"/>
      <c r="Q41" s="23"/>
      <c r="R41" s="23"/>
      <c r="S41" s="23"/>
      <c r="T41" s="23"/>
      <c r="U41" s="23"/>
    </row>
    <row r="42" spans="1:21" x14ac:dyDescent="0.25">
      <c r="A42" s="23"/>
      <c r="B42" s="23"/>
      <c r="C42" s="183"/>
      <c r="D42" s="23"/>
      <c r="E42" s="23"/>
      <c r="F42" s="23"/>
      <c r="G42" s="23"/>
      <c r="H42" s="23"/>
      <c r="I42" s="23"/>
      <c r="J42" s="23"/>
      <c r="K42" s="23"/>
      <c r="L42" s="23"/>
      <c r="M42" s="23"/>
      <c r="N42" s="23"/>
      <c r="O42" s="23"/>
      <c r="P42" s="23"/>
      <c r="Q42" s="23"/>
      <c r="R42" s="23"/>
      <c r="S42" s="23"/>
      <c r="T42" s="23"/>
      <c r="U42" s="23"/>
    </row>
    <row r="43" spans="1:21" x14ac:dyDescent="0.25">
      <c r="A43" s="23"/>
      <c r="B43" s="23"/>
      <c r="C43" s="183"/>
      <c r="D43" s="23"/>
      <c r="E43" s="23"/>
      <c r="F43" s="23"/>
      <c r="G43" s="23"/>
      <c r="H43" s="23"/>
      <c r="I43" s="23"/>
      <c r="J43" s="23"/>
      <c r="K43" s="23"/>
      <c r="L43" s="23"/>
      <c r="M43" s="23"/>
      <c r="N43" s="23"/>
      <c r="O43" s="23"/>
      <c r="P43" s="23"/>
      <c r="Q43" s="23"/>
      <c r="R43" s="23"/>
      <c r="S43" s="23"/>
      <c r="T43" s="23"/>
      <c r="U43" s="23"/>
    </row>
    <row r="44" spans="1:21" x14ac:dyDescent="0.25">
      <c r="A44" s="23"/>
      <c r="B44" s="23"/>
      <c r="C44" s="183"/>
      <c r="D44" s="23"/>
      <c r="E44" s="23"/>
      <c r="F44" s="23"/>
      <c r="G44" s="23"/>
      <c r="H44" s="23"/>
      <c r="I44" s="23"/>
      <c r="J44" s="23"/>
      <c r="K44" s="23"/>
      <c r="L44" s="23"/>
      <c r="M44" s="23"/>
      <c r="N44" s="23"/>
      <c r="O44" s="23"/>
      <c r="P44" s="23"/>
      <c r="Q44" s="23"/>
      <c r="R44" s="23"/>
      <c r="S44" s="23"/>
      <c r="T44" s="23"/>
      <c r="U44" s="23"/>
    </row>
    <row r="45" spans="1:21" x14ac:dyDescent="0.25">
      <c r="A45" s="23"/>
      <c r="B45" s="23"/>
      <c r="C45" s="183"/>
      <c r="D45" s="23"/>
      <c r="E45" s="23"/>
      <c r="F45" s="23"/>
      <c r="G45" s="23"/>
      <c r="H45" s="23"/>
      <c r="I45" s="23"/>
      <c r="J45" s="23"/>
      <c r="K45" s="23"/>
      <c r="L45" s="23"/>
      <c r="M45" s="23"/>
      <c r="N45" s="23"/>
      <c r="O45" s="23"/>
      <c r="P45" s="23"/>
      <c r="Q45" s="23"/>
      <c r="R45" s="23"/>
      <c r="S45" s="23"/>
      <c r="T45" s="23"/>
      <c r="U45" s="23"/>
    </row>
    <row r="46" spans="1:21" x14ac:dyDescent="0.25">
      <c r="A46" s="23"/>
      <c r="B46" s="23"/>
      <c r="C46" s="183"/>
      <c r="D46" s="23"/>
      <c r="E46" s="23"/>
      <c r="F46" s="23"/>
      <c r="G46" s="23"/>
      <c r="H46" s="23"/>
      <c r="I46" s="23"/>
      <c r="J46" s="23"/>
      <c r="K46" s="23"/>
      <c r="L46" s="23"/>
      <c r="M46" s="23"/>
      <c r="N46" s="23"/>
      <c r="O46" s="23"/>
      <c r="P46" s="23"/>
      <c r="Q46" s="23"/>
      <c r="R46" s="23"/>
      <c r="S46" s="23"/>
      <c r="T46" s="23"/>
      <c r="U46" s="23"/>
    </row>
    <row r="47" spans="1:21" x14ac:dyDescent="0.25">
      <c r="A47" s="23"/>
      <c r="B47" s="23"/>
      <c r="C47" s="183"/>
      <c r="D47" s="23"/>
      <c r="E47" s="23"/>
      <c r="F47" s="23"/>
      <c r="G47" s="23"/>
      <c r="H47" s="23"/>
      <c r="I47" s="23"/>
      <c r="J47" s="23"/>
      <c r="K47" s="23"/>
      <c r="L47" s="23"/>
      <c r="M47" s="23"/>
      <c r="N47" s="23"/>
      <c r="O47" s="23"/>
      <c r="P47" s="23"/>
      <c r="Q47" s="23"/>
      <c r="R47" s="23"/>
      <c r="S47" s="23"/>
      <c r="T47" s="23"/>
      <c r="U47" s="23"/>
    </row>
    <row r="48" spans="1:21" x14ac:dyDescent="0.25">
      <c r="A48" s="23"/>
      <c r="B48" s="23"/>
      <c r="C48" s="183"/>
      <c r="D48" s="23"/>
      <c r="E48" s="23"/>
      <c r="F48" s="23"/>
      <c r="G48" s="23"/>
      <c r="H48" s="23"/>
      <c r="I48" s="23"/>
      <c r="J48" s="23"/>
      <c r="K48" s="23"/>
      <c r="L48" s="23"/>
      <c r="M48" s="23"/>
      <c r="N48" s="23"/>
      <c r="O48" s="23"/>
      <c r="P48" s="23"/>
      <c r="Q48" s="23"/>
      <c r="R48" s="23"/>
      <c r="S48" s="23"/>
      <c r="T48" s="23"/>
      <c r="U48" s="23"/>
    </row>
    <row r="49" spans="1:21" x14ac:dyDescent="0.25">
      <c r="A49" s="23"/>
      <c r="B49" s="23"/>
      <c r="C49" s="183"/>
      <c r="D49" s="23"/>
      <c r="E49" s="23"/>
      <c r="F49" s="23"/>
      <c r="G49" s="23"/>
      <c r="H49" s="23"/>
      <c r="I49" s="23"/>
      <c r="J49" s="23"/>
      <c r="K49" s="23"/>
      <c r="L49" s="23"/>
      <c r="M49" s="23"/>
      <c r="N49" s="23"/>
      <c r="O49" s="23"/>
      <c r="P49" s="23"/>
      <c r="Q49" s="23"/>
      <c r="R49" s="23"/>
      <c r="S49" s="23"/>
      <c r="T49" s="23"/>
      <c r="U49" s="23"/>
    </row>
    <row r="50" spans="1:21" x14ac:dyDescent="0.25">
      <c r="A50" s="23"/>
      <c r="B50" s="23"/>
      <c r="C50" s="183"/>
      <c r="D50" s="23"/>
      <c r="E50" s="23"/>
      <c r="F50" s="23"/>
      <c r="G50" s="23"/>
      <c r="H50" s="23"/>
      <c r="I50" s="23"/>
      <c r="J50" s="23"/>
      <c r="K50" s="23"/>
      <c r="L50" s="23"/>
      <c r="M50" s="23"/>
      <c r="N50" s="23"/>
      <c r="O50" s="23"/>
      <c r="P50" s="23"/>
      <c r="Q50" s="23"/>
      <c r="R50" s="23"/>
      <c r="S50" s="23"/>
      <c r="T50" s="23"/>
      <c r="U50" s="23"/>
    </row>
    <row r="51" spans="1:21" x14ac:dyDescent="0.25">
      <c r="A51" s="23"/>
      <c r="B51" s="23"/>
      <c r="C51" s="183"/>
      <c r="D51" s="23"/>
      <c r="E51" s="23"/>
      <c r="F51" s="23"/>
      <c r="G51" s="23"/>
      <c r="H51" s="23"/>
      <c r="I51" s="23"/>
      <c r="J51" s="23"/>
      <c r="K51" s="23"/>
      <c r="L51" s="23"/>
      <c r="M51" s="23"/>
      <c r="N51" s="23"/>
      <c r="O51" s="23"/>
      <c r="P51" s="23"/>
      <c r="Q51" s="23"/>
      <c r="R51" s="23"/>
      <c r="S51" s="23"/>
      <c r="T51" s="23"/>
      <c r="U51" s="23"/>
    </row>
    <row r="52" spans="1:21" x14ac:dyDescent="0.25">
      <c r="A52" s="23"/>
      <c r="B52" s="23"/>
      <c r="C52" s="183"/>
      <c r="D52" s="23"/>
      <c r="E52" s="23"/>
      <c r="F52" s="23"/>
      <c r="G52" s="23"/>
      <c r="H52" s="23"/>
      <c r="I52" s="23"/>
      <c r="J52" s="23"/>
      <c r="K52" s="23"/>
      <c r="L52" s="23"/>
      <c r="M52" s="23"/>
      <c r="N52" s="23"/>
      <c r="O52" s="23"/>
      <c r="P52" s="23"/>
      <c r="Q52" s="23"/>
      <c r="R52" s="23"/>
      <c r="S52" s="23"/>
      <c r="T52" s="23"/>
      <c r="U52" s="23"/>
    </row>
    <row r="53" spans="1:21" x14ac:dyDescent="0.25">
      <c r="A53" s="23"/>
      <c r="B53" s="23"/>
      <c r="C53" s="183"/>
      <c r="D53" s="23"/>
      <c r="E53" s="23"/>
      <c r="F53" s="23"/>
      <c r="G53" s="23"/>
      <c r="H53" s="23"/>
      <c r="I53" s="23"/>
      <c r="J53" s="23"/>
      <c r="K53" s="23"/>
      <c r="L53" s="23"/>
      <c r="M53" s="23"/>
      <c r="N53" s="23"/>
      <c r="O53" s="23"/>
      <c r="P53" s="23"/>
      <c r="Q53" s="23"/>
      <c r="R53" s="23"/>
      <c r="S53" s="23"/>
      <c r="T53" s="23"/>
      <c r="U53" s="23"/>
    </row>
    <row r="54" spans="1:21" x14ac:dyDescent="0.25">
      <c r="A54" s="23"/>
      <c r="B54" s="23"/>
      <c r="C54" s="183"/>
      <c r="D54" s="23"/>
      <c r="E54" s="23"/>
      <c r="F54" s="23"/>
      <c r="G54" s="23"/>
      <c r="H54" s="23"/>
      <c r="I54" s="23"/>
      <c r="J54" s="23"/>
      <c r="K54" s="23"/>
      <c r="L54" s="23"/>
      <c r="M54" s="23"/>
      <c r="N54" s="23"/>
      <c r="O54" s="23"/>
      <c r="P54" s="23"/>
      <c r="Q54" s="23"/>
      <c r="R54" s="23"/>
      <c r="S54" s="23"/>
      <c r="T54" s="23"/>
      <c r="U54" s="23"/>
    </row>
    <row r="55" spans="1:21" x14ac:dyDescent="0.25">
      <c r="A55" s="23"/>
      <c r="B55" s="23"/>
      <c r="C55" s="183"/>
      <c r="D55" s="23"/>
      <c r="E55" s="23"/>
      <c r="F55" s="23"/>
      <c r="G55" s="23"/>
      <c r="H55" s="23"/>
      <c r="I55" s="23"/>
      <c r="J55" s="23"/>
      <c r="K55" s="23"/>
      <c r="L55" s="23"/>
      <c r="M55" s="23"/>
      <c r="N55" s="23"/>
      <c r="O55" s="23"/>
      <c r="P55" s="23"/>
      <c r="Q55" s="23"/>
      <c r="R55" s="23"/>
      <c r="S55" s="23"/>
      <c r="T55" s="23"/>
      <c r="U55" s="23"/>
    </row>
    <row r="56" spans="1:21" x14ac:dyDescent="0.25">
      <c r="A56" s="23"/>
      <c r="B56" s="23"/>
      <c r="C56" s="183"/>
      <c r="D56" s="23"/>
      <c r="E56" s="23"/>
      <c r="F56" s="23"/>
      <c r="G56" s="23"/>
      <c r="H56" s="23"/>
      <c r="I56" s="23"/>
      <c r="J56" s="23"/>
      <c r="K56" s="23"/>
      <c r="L56" s="23"/>
      <c r="M56" s="23"/>
      <c r="N56" s="23"/>
      <c r="O56" s="23"/>
      <c r="P56" s="23"/>
      <c r="Q56" s="23"/>
      <c r="R56" s="23"/>
      <c r="S56" s="23"/>
      <c r="T56" s="23"/>
      <c r="U56" s="23"/>
    </row>
    <row r="57" spans="1:21" x14ac:dyDescent="0.25">
      <c r="A57" s="23"/>
      <c r="B57" s="23"/>
      <c r="C57" s="183"/>
      <c r="D57" s="23"/>
      <c r="E57" s="23"/>
      <c r="F57" s="23"/>
      <c r="G57" s="23"/>
      <c r="H57" s="23"/>
      <c r="I57" s="23"/>
      <c r="J57" s="23"/>
      <c r="K57" s="23"/>
      <c r="L57" s="23"/>
      <c r="M57" s="23"/>
      <c r="N57" s="23"/>
      <c r="O57" s="23"/>
      <c r="P57" s="23"/>
      <c r="Q57" s="23"/>
      <c r="R57" s="23"/>
      <c r="S57" s="23"/>
      <c r="T57" s="23"/>
      <c r="U57" s="23"/>
    </row>
    <row r="58" spans="1:21" x14ac:dyDescent="0.25">
      <c r="A58" s="23"/>
      <c r="B58" s="23"/>
      <c r="C58" s="183"/>
      <c r="D58" s="23"/>
      <c r="E58" s="23"/>
      <c r="F58" s="23"/>
      <c r="G58" s="23"/>
      <c r="H58" s="23"/>
      <c r="I58" s="23"/>
      <c r="J58" s="23"/>
      <c r="K58" s="23"/>
      <c r="L58" s="23"/>
      <c r="M58" s="23"/>
      <c r="N58" s="23"/>
      <c r="O58" s="23"/>
      <c r="P58" s="23"/>
      <c r="Q58" s="23"/>
      <c r="R58" s="23"/>
      <c r="S58" s="23"/>
      <c r="T58" s="23"/>
      <c r="U58" s="23"/>
    </row>
    <row r="59" spans="1:21" x14ac:dyDescent="0.25">
      <c r="A59" s="23"/>
      <c r="B59" s="23"/>
      <c r="C59" s="183"/>
      <c r="D59" s="23"/>
      <c r="E59" s="23"/>
      <c r="F59" s="23"/>
      <c r="G59" s="23"/>
      <c r="H59" s="23"/>
      <c r="I59" s="23"/>
      <c r="J59" s="23"/>
      <c r="K59" s="23"/>
      <c r="L59" s="23"/>
      <c r="M59" s="23"/>
      <c r="N59" s="23"/>
      <c r="O59" s="23"/>
      <c r="P59" s="23"/>
      <c r="Q59" s="23"/>
      <c r="R59" s="23"/>
      <c r="S59" s="23"/>
      <c r="T59" s="23"/>
      <c r="U59" s="23"/>
    </row>
    <row r="60" spans="1:21" x14ac:dyDescent="0.25">
      <c r="A60" s="23"/>
      <c r="B60" s="23"/>
      <c r="C60" s="183"/>
      <c r="D60" s="23"/>
      <c r="E60" s="23"/>
      <c r="F60" s="23"/>
      <c r="G60" s="23"/>
      <c r="H60" s="23"/>
      <c r="I60" s="23"/>
      <c r="J60" s="23"/>
      <c r="K60" s="23"/>
      <c r="L60" s="23"/>
      <c r="M60" s="23"/>
      <c r="N60" s="23"/>
      <c r="O60" s="23"/>
      <c r="P60" s="23"/>
      <c r="Q60" s="23"/>
      <c r="R60" s="23"/>
      <c r="S60" s="23"/>
      <c r="T60" s="23"/>
      <c r="U60" s="23"/>
    </row>
    <row r="61" spans="1:21" x14ac:dyDescent="0.25">
      <c r="A61" s="23"/>
      <c r="B61" s="23"/>
      <c r="C61" s="183"/>
      <c r="D61" s="23"/>
      <c r="E61" s="23"/>
      <c r="F61" s="23"/>
      <c r="G61" s="23"/>
      <c r="H61" s="23"/>
      <c r="I61" s="23"/>
      <c r="J61" s="23"/>
      <c r="K61" s="23"/>
      <c r="L61" s="23"/>
      <c r="M61" s="23"/>
      <c r="N61" s="23"/>
      <c r="O61" s="23"/>
      <c r="P61" s="23"/>
      <c r="Q61" s="23"/>
      <c r="R61" s="23"/>
      <c r="S61" s="23"/>
      <c r="T61" s="23"/>
      <c r="U61" s="23"/>
    </row>
    <row r="62" spans="1:21" x14ac:dyDescent="0.25">
      <c r="A62" s="23"/>
      <c r="B62" s="23"/>
      <c r="C62" s="183"/>
      <c r="D62" s="23"/>
      <c r="E62" s="23"/>
      <c r="F62" s="23"/>
      <c r="G62" s="23"/>
      <c r="H62" s="23"/>
      <c r="I62" s="23"/>
      <c r="J62" s="23"/>
      <c r="K62" s="23"/>
      <c r="L62" s="23"/>
      <c r="M62" s="23"/>
      <c r="N62" s="23"/>
      <c r="O62" s="23"/>
      <c r="P62" s="23"/>
      <c r="Q62" s="23"/>
      <c r="R62" s="23"/>
      <c r="S62" s="23"/>
      <c r="T62" s="23"/>
      <c r="U62" s="23"/>
    </row>
    <row r="63" spans="1:21" x14ac:dyDescent="0.25">
      <c r="A63" s="23"/>
      <c r="B63" s="23"/>
      <c r="C63" s="183"/>
      <c r="D63" s="23"/>
      <c r="E63" s="23"/>
      <c r="F63" s="23"/>
      <c r="G63" s="23"/>
      <c r="H63" s="23"/>
      <c r="I63" s="23"/>
      <c r="J63" s="23"/>
      <c r="K63" s="23"/>
      <c r="L63" s="23"/>
      <c r="M63" s="23"/>
      <c r="N63" s="23"/>
      <c r="O63" s="23"/>
      <c r="P63" s="23"/>
      <c r="Q63" s="23"/>
      <c r="R63" s="23"/>
      <c r="S63" s="23"/>
      <c r="T63" s="23"/>
      <c r="U63" s="23"/>
    </row>
    <row r="64" spans="1:21" x14ac:dyDescent="0.25">
      <c r="A64" s="23"/>
      <c r="B64" s="23"/>
      <c r="C64" s="183"/>
      <c r="D64" s="23"/>
      <c r="E64" s="23"/>
      <c r="F64" s="23"/>
      <c r="G64" s="23"/>
      <c r="H64" s="23"/>
      <c r="I64" s="23"/>
      <c r="J64" s="23"/>
      <c r="K64" s="23"/>
      <c r="L64" s="23"/>
      <c r="M64" s="23"/>
      <c r="N64" s="23"/>
      <c r="O64" s="23"/>
      <c r="P64" s="23"/>
      <c r="Q64" s="23"/>
      <c r="R64" s="23"/>
      <c r="S64" s="23"/>
      <c r="T64" s="23"/>
      <c r="U64" s="23"/>
    </row>
    <row r="65" spans="1:21" x14ac:dyDescent="0.25">
      <c r="A65" s="23"/>
      <c r="B65" s="23"/>
      <c r="C65" s="183"/>
      <c r="D65" s="23"/>
      <c r="E65" s="23"/>
      <c r="F65" s="23"/>
      <c r="G65" s="23"/>
      <c r="H65" s="23"/>
      <c r="I65" s="23"/>
      <c r="J65" s="23"/>
      <c r="K65" s="23"/>
      <c r="L65" s="23"/>
      <c r="M65" s="23"/>
      <c r="N65" s="23"/>
      <c r="O65" s="23"/>
      <c r="P65" s="23"/>
      <c r="Q65" s="23"/>
      <c r="R65" s="23"/>
      <c r="S65" s="23"/>
      <c r="T65" s="23"/>
      <c r="U65" s="23"/>
    </row>
    <row r="66" spans="1:21" x14ac:dyDescent="0.25">
      <c r="A66" s="23"/>
      <c r="B66" s="23"/>
      <c r="C66" s="183"/>
      <c r="D66" s="23"/>
      <c r="E66" s="23"/>
      <c r="F66" s="23"/>
      <c r="G66" s="23"/>
      <c r="H66" s="23"/>
      <c r="I66" s="23"/>
      <c r="J66" s="23"/>
      <c r="K66" s="23"/>
      <c r="L66" s="23"/>
      <c r="M66" s="23"/>
      <c r="N66" s="23"/>
      <c r="O66" s="23"/>
      <c r="P66" s="23"/>
      <c r="Q66" s="23"/>
      <c r="R66" s="23"/>
      <c r="S66" s="23"/>
      <c r="T66" s="23"/>
      <c r="U66" s="23"/>
    </row>
    <row r="67" spans="1:21" x14ac:dyDescent="0.25">
      <c r="A67" s="23"/>
      <c r="B67" s="23"/>
      <c r="C67" s="183"/>
      <c r="D67" s="23"/>
      <c r="E67" s="23"/>
      <c r="F67" s="23"/>
      <c r="G67" s="23"/>
      <c r="H67" s="23"/>
      <c r="I67" s="23"/>
      <c r="J67" s="23"/>
      <c r="K67" s="23"/>
      <c r="L67" s="23"/>
      <c r="M67" s="23"/>
      <c r="N67" s="23"/>
      <c r="O67" s="23"/>
      <c r="P67" s="23"/>
      <c r="Q67" s="23"/>
      <c r="R67" s="23"/>
      <c r="S67" s="23"/>
      <c r="T67" s="23"/>
      <c r="U67" s="23"/>
    </row>
    <row r="68" spans="1:21" x14ac:dyDescent="0.25">
      <c r="A68" s="23"/>
      <c r="B68" s="23"/>
      <c r="C68" s="183"/>
      <c r="D68" s="23"/>
      <c r="E68" s="23"/>
      <c r="F68" s="23"/>
      <c r="G68" s="23"/>
      <c r="H68" s="23"/>
      <c r="I68" s="23"/>
      <c r="J68" s="23"/>
      <c r="K68" s="23"/>
      <c r="L68" s="23"/>
      <c r="M68" s="23"/>
      <c r="N68" s="23"/>
      <c r="O68" s="23"/>
      <c r="P68" s="23"/>
      <c r="Q68" s="23"/>
      <c r="R68" s="23"/>
      <c r="S68" s="23"/>
      <c r="T68" s="23"/>
      <c r="U68" s="23"/>
    </row>
    <row r="69" spans="1:21" x14ac:dyDescent="0.25">
      <c r="A69" s="23"/>
      <c r="B69" s="23"/>
      <c r="C69" s="183"/>
      <c r="D69" s="23"/>
      <c r="E69" s="23"/>
      <c r="F69" s="23"/>
      <c r="G69" s="23"/>
      <c r="H69" s="23"/>
      <c r="I69" s="23"/>
      <c r="J69" s="23"/>
      <c r="K69" s="23"/>
      <c r="L69" s="23"/>
      <c r="M69" s="23"/>
      <c r="N69" s="23"/>
      <c r="O69" s="23"/>
      <c r="P69" s="23"/>
      <c r="Q69" s="23"/>
      <c r="R69" s="23"/>
      <c r="S69" s="23"/>
      <c r="T69" s="23"/>
      <c r="U69" s="23"/>
    </row>
    <row r="70" spans="1:21" x14ac:dyDescent="0.25">
      <c r="A70" s="23"/>
      <c r="B70" s="23"/>
      <c r="C70" s="183"/>
      <c r="D70" s="23"/>
      <c r="E70" s="23"/>
      <c r="F70" s="23"/>
      <c r="G70" s="23"/>
      <c r="H70" s="23"/>
      <c r="I70" s="23"/>
      <c r="J70" s="23"/>
      <c r="K70" s="23"/>
      <c r="L70" s="23"/>
      <c r="M70" s="23"/>
      <c r="N70" s="23"/>
      <c r="O70" s="23"/>
      <c r="P70" s="23"/>
      <c r="Q70" s="23"/>
      <c r="R70" s="23"/>
      <c r="S70" s="23"/>
      <c r="T70" s="23"/>
      <c r="U70" s="23"/>
    </row>
    <row r="71" spans="1:21" x14ac:dyDescent="0.25">
      <c r="A71" s="23"/>
      <c r="B71" s="23"/>
      <c r="C71" s="183"/>
      <c r="D71" s="23"/>
      <c r="E71" s="23"/>
      <c r="F71" s="23"/>
      <c r="G71" s="23"/>
      <c r="H71" s="23"/>
      <c r="I71" s="23"/>
      <c r="J71" s="23"/>
      <c r="K71" s="23"/>
      <c r="L71" s="23"/>
      <c r="M71" s="23"/>
      <c r="N71" s="23"/>
      <c r="O71" s="23"/>
      <c r="P71" s="23"/>
      <c r="Q71" s="23"/>
      <c r="R71" s="23"/>
      <c r="S71" s="23"/>
      <c r="T71" s="23"/>
      <c r="U71" s="23"/>
    </row>
    <row r="72" spans="1:21" x14ac:dyDescent="0.25">
      <c r="A72" s="23"/>
      <c r="B72" s="23"/>
      <c r="C72" s="183"/>
      <c r="D72" s="23"/>
      <c r="E72" s="23"/>
      <c r="F72" s="23"/>
      <c r="G72" s="23"/>
      <c r="H72" s="23"/>
      <c r="I72" s="23"/>
      <c r="J72" s="23"/>
      <c r="K72" s="23"/>
      <c r="L72" s="23"/>
      <c r="M72" s="23"/>
      <c r="N72" s="23"/>
      <c r="O72" s="23"/>
      <c r="P72" s="23"/>
      <c r="Q72" s="23"/>
      <c r="R72" s="23"/>
      <c r="S72" s="23"/>
      <c r="T72" s="23"/>
      <c r="U72" s="23"/>
    </row>
    <row r="73" spans="1:21" x14ac:dyDescent="0.25">
      <c r="A73" s="23"/>
      <c r="B73" s="23"/>
      <c r="C73" s="18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32"/>
      <c r="AB6" s="13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32"/>
      <c r="AB7" s="132"/>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33"/>
      <c r="AB8" s="133"/>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34"/>
      <c r="AB9" s="13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32"/>
      <c r="AB10" s="132"/>
    </row>
    <row r="11" spans="1:28" x14ac:dyDescent="0.25">
      <c r="A11" s="339" t="str">
        <f>'1. паспорт местоположение'!A12:C12</f>
        <v>H_TP1600.PS.0137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33"/>
      <c r="AB11" s="133"/>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34"/>
      <c r="AB12" s="13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21.75" customHeight="1" x14ac:dyDescent="0.25">
      <c r="A14" s="33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33"/>
      <c r="AB14" s="133"/>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34"/>
      <c r="AB15" s="13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42"/>
      <c r="AB16" s="142"/>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42"/>
      <c r="AB17" s="142"/>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42"/>
      <c r="AB18" s="142"/>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42"/>
      <c r="AB19" s="14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43"/>
      <c r="AB20" s="14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43"/>
      <c r="AB21" s="143"/>
    </row>
    <row r="22" spans="1:28" x14ac:dyDescent="0.25">
      <c r="A22" s="342" t="s">
        <v>446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44"/>
      <c r="AB22" s="144"/>
    </row>
    <row r="23" spans="1:28" ht="32.25" customHeight="1" x14ac:dyDescent="0.25">
      <c r="A23" s="344" t="s">
        <v>302</v>
      </c>
      <c r="B23" s="345"/>
      <c r="C23" s="345"/>
      <c r="D23" s="345"/>
      <c r="E23" s="345"/>
      <c r="F23" s="345"/>
      <c r="G23" s="345"/>
      <c r="H23" s="345"/>
      <c r="I23" s="345"/>
      <c r="J23" s="345"/>
      <c r="K23" s="345"/>
      <c r="L23" s="346"/>
      <c r="M23" s="343" t="s">
        <v>303</v>
      </c>
      <c r="N23" s="343"/>
      <c r="O23" s="343"/>
      <c r="P23" s="343"/>
      <c r="Q23" s="343"/>
      <c r="R23" s="343"/>
      <c r="S23" s="343"/>
      <c r="T23" s="343"/>
      <c r="U23" s="343"/>
      <c r="V23" s="343"/>
      <c r="W23" s="343"/>
      <c r="X23" s="343"/>
      <c r="Y23" s="343"/>
      <c r="Z23" s="343"/>
    </row>
    <row r="24" spans="1:28" ht="151.5" customHeight="1" x14ac:dyDescent="0.25">
      <c r="A24" s="81" t="s">
        <v>239</v>
      </c>
      <c r="B24" s="82" t="s">
        <v>246</v>
      </c>
      <c r="C24" s="81" t="s">
        <v>296</v>
      </c>
      <c r="D24" s="81" t="s">
        <v>240</v>
      </c>
      <c r="E24" s="81" t="s">
        <v>297</v>
      </c>
      <c r="F24" s="81" t="s">
        <v>299</v>
      </c>
      <c r="G24" s="81" t="s">
        <v>298</v>
      </c>
      <c r="H24" s="81" t="s">
        <v>241</v>
      </c>
      <c r="I24" s="81" t="s">
        <v>300</v>
      </c>
      <c r="J24" s="81" t="s">
        <v>247</v>
      </c>
      <c r="K24" s="82" t="s">
        <v>245</v>
      </c>
      <c r="L24" s="82" t="s">
        <v>242</v>
      </c>
      <c r="M24" s="83" t="s">
        <v>254</v>
      </c>
      <c r="N24" s="82" t="s">
        <v>457</v>
      </c>
      <c r="O24" s="81" t="s">
        <v>252</v>
      </c>
      <c r="P24" s="81" t="s">
        <v>253</v>
      </c>
      <c r="Q24" s="81" t="s">
        <v>251</v>
      </c>
      <c r="R24" s="81" t="s">
        <v>241</v>
      </c>
      <c r="S24" s="81" t="s">
        <v>250</v>
      </c>
      <c r="T24" s="81" t="s">
        <v>249</v>
      </c>
      <c r="U24" s="81" t="s">
        <v>295</v>
      </c>
      <c r="V24" s="81" t="s">
        <v>251</v>
      </c>
      <c r="W24" s="96" t="s">
        <v>244</v>
      </c>
      <c r="X24" s="96" t="s">
        <v>256</v>
      </c>
      <c r="Y24" s="96" t="s">
        <v>257</v>
      </c>
      <c r="Z24" s="98" t="s">
        <v>255</v>
      </c>
    </row>
    <row r="25" spans="1:28" ht="16.5" customHeight="1" x14ac:dyDescent="0.25">
      <c r="A25" s="81">
        <v>1</v>
      </c>
      <c r="B25" s="82">
        <v>2</v>
      </c>
      <c r="C25" s="81">
        <v>3</v>
      </c>
      <c r="D25" s="82">
        <v>4</v>
      </c>
      <c r="E25" s="81">
        <v>5</v>
      </c>
      <c r="F25" s="82">
        <v>6</v>
      </c>
      <c r="G25" s="81">
        <v>7</v>
      </c>
      <c r="H25" s="82">
        <v>8</v>
      </c>
      <c r="I25" s="81">
        <v>9</v>
      </c>
      <c r="J25" s="82">
        <v>10</v>
      </c>
      <c r="K25" s="145">
        <v>11</v>
      </c>
      <c r="L25" s="82">
        <v>12</v>
      </c>
      <c r="M25" s="145">
        <v>13</v>
      </c>
      <c r="N25" s="82">
        <v>14</v>
      </c>
      <c r="O25" s="145">
        <v>15</v>
      </c>
      <c r="P25" s="82">
        <v>16</v>
      </c>
      <c r="Q25" s="145">
        <v>17</v>
      </c>
      <c r="R25" s="82">
        <v>18</v>
      </c>
      <c r="S25" s="145">
        <v>19</v>
      </c>
      <c r="T25" s="82">
        <v>20</v>
      </c>
      <c r="U25" s="145">
        <v>21</v>
      </c>
      <c r="V25" s="82">
        <v>22</v>
      </c>
      <c r="W25" s="145">
        <v>23</v>
      </c>
      <c r="X25" s="82">
        <v>24</v>
      </c>
      <c r="Y25" s="145">
        <v>25</v>
      </c>
      <c r="Z25" s="82">
        <v>26</v>
      </c>
    </row>
    <row r="26" spans="1:28" ht="15.75" customHeight="1" x14ac:dyDescent="0.25">
      <c r="A26" s="75"/>
      <c r="B26" s="80"/>
      <c r="C26" s="77"/>
      <c r="D26" s="77"/>
      <c r="E26" s="77"/>
      <c r="F26" s="77"/>
      <c r="G26" s="77"/>
      <c r="H26" s="77"/>
      <c r="I26" s="77"/>
      <c r="J26" s="77"/>
      <c r="K26" s="74"/>
      <c r="L26" s="78"/>
      <c r="M26" s="79"/>
      <c r="N26" s="74"/>
      <c r="O26" s="74"/>
      <c r="P26" s="74"/>
      <c r="Q26" s="74"/>
      <c r="R26" s="74"/>
      <c r="S26" s="74"/>
      <c r="T26" s="74"/>
      <c r="U26" s="74"/>
      <c r="V26" s="74"/>
      <c r="W26" s="74"/>
      <c r="X26" s="74"/>
      <c r="Y26" s="74"/>
      <c r="Z26" s="76"/>
    </row>
    <row r="27" spans="1:28" x14ac:dyDescent="0.25">
      <c r="A27" s="216" t="s">
        <v>566</v>
      </c>
      <c r="B27" s="80"/>
      <c r="C27" s="77">
        <v>0.28000000000000003</v>
      </c>
      <c r="D27" s="77">
        <v>13</v>
      </c>
      <c r="E27" s="77"/>
      <c r="F27" s="77">
        <f>C27*D27</f>
        <v>3.6400000000000006</v>
      </c>
      <c r="G27" s="77"/>
      <c r="H27" s="77">
        <v>226773</v>
      </c>
      <c r="I27" s="217">
        <f>F27/H27</f>
        <v>1.6051293584333235E-5</v>
      </c>
      <c r="J27" s="217">
        <f>D27/H27</f>
        <v>5.732604851547583E-5</v>
      </c>
      <c r="K27" s="78"/>
      <c r="L27" s="74"/>
      <c r="M27" s="78">
        <v>2022</v>
      </c>
      <c r="N27" s="78"/>
      <c r="O27" s="78">
        <f>P27*D27</f>
        <v>1.56</v>
      </c>
      <c r="P27" s="78">
        <v>0.12</v>
      </c>
      <c r="Q27" s="78">
        <f>P27/R27</f>
        <v>5.2283025444405718E-7</v>
      </c>
      <c r="R27" s="78">
        <v>229520</v>
      </c>
      <c r="S27" s="218">
        <f>O27/R27</f>
        <v>6.7967933077727433E-6</v>
      </c>
      <c r="T27" s="219">
        <f>D27/R27</f>
        <v>5.6639944231439528E-5</v>
      </c>
      <c r="U27" s="220"/>
      <c r="V27" s="220"/>
      <c r="W27" s="221">
        <f>S27-I27</f>
        <v>-9.2545002765604917E-6</v>
      </c>
      <c r="X27" s="221">
        <f>T27-J27</f>
        <v>-6.8610428403630125E-7</v>
      </c>
      <c r="Y27" s="74"/>
      <c r="Z27" s="74"/>
    </row>
    <row r="28" spans="1:28" x14ac:dyDescent="0.25">
      <c r="A28" s="80"/>
      <c r="B28" s="80"/>
      <c r="C28" s="77"/>
      <c r="D28" s="77"/>
      <c r="E28" s="77"/>
      <c r="F28" s="77"/>
      <c r="G28" s="77"/>
      <c r="H28" s="77"/>
      <c r="I28" s="77"/>
      <c r="J28" s="77"/>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49" t="str">
        <f>'1. паспорт местоположение'!A12:C12</f>
        <v>H_TP1600.PS.0137</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57.75" customHeight="1" x14ac:dyDescent="0.2">
      <c r="A15" s="34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8" t="s">
        <v>424</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1" t="s">
        <v>5</v>
      </c>
      <c r="B19" s="311" t="s">
        <v>88</v>
      </c>
      <c r="C19" s="311" t="s">
        <v>87</v>
      </c>
      <c r="D19" s="311" t="s">
        <v>76</v>
      </c>
      <c r="E19" s="350" t="s">
        <v>86</v>
      </c>
      <c r="F19" s="351"/>
      <c r="G19" s="351"/>
      <c r="H19" s="351"/>
      <c r="I19" s="352"/>
      <c r="J19" s="311" t="s">
        <v>85</v>
      </c>
      <c r="K19" s="311"/>
      <c r="L19" s="311"/>
      <c r="M19" s="311"/>
      <c r="N19" s="311"/>
      <c r="O19" s="311"/>
      <c r="P19" s="4"/>
      <c r="Q19" s="4"/>
      <c r="R19" s="4"/>
      <c r="S19" s="4"/>
      <c r="T19" s="4"/>
      <c r="U19" s="4"/>
      <c r="V19" s="4"/>
      <c r="W19" s="4"/>
    </row>
    <row r="20" spans="1:26" s="3" customFormat="1" ht="51" customHeight="1" x14ac:dyDescent="0.2">
      <c r="A20" s="311"/>
      <c r="B20" s="311"/>
      <c r="C20" s="311"/>
      <c r="D20" s="31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51"/>
    <col min="4" max="4" width="18.5703125" style="251" customWidth="1"/>
    <col min="5" max="12" width="9.140625" style="251" hidden="1" customWidth="1"/>
    <col min="13" max="13" width="4.7109375" style="251" hidden="1" customWidth="1"/>
    <col min="14" max="17" width="9.140625" style="251" hidden="1" customWidth="1"/>
    <col min="18" max="18" width="4.7109375" style="251" hidden="1" customWidth="1"/>
    <col min="19" max="36" width="9.140625" style="251" hidden="1" customWidth="1"/>
    <col min="37" max="37" width="9.140625" style="251"/>
    <col min="38" max="38" width="7.7109375" style="251" customWidth="1"/>
    <col min="39" max="39" width="3.140625" style="251" customWidth="1"/>
    <col min="40" max="40" width="13.5703125" style="251" customWidth="1"/>
    <col min="41" max="41" width="16.5703125" style="251" customWidth="1"/>
    <col min="42" max="42" width="15.7109375" style="251" customWidth="1"/>
    <col min="43" max="43" width="9.5703125" style="251" customWidth="1"/>
    <col min="44" max="44" width="8.5703125" style="251" customWidth="1"/>
    <col min="45" max="16384" width="9.140625" style="25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565</v>
      </c>
    </row>
    <row r="4" spans="1:44" s="12" customFormat="1" ht="18.75" x14ac:dyDescent="0.3">
      <c r="A4" s="17"/>
      <c r="I4" s="16"/>
      <c r="J4" s="16"/>
      <c r="K4" s="15"/>
    </row>
    <row r="5" spans="1:44" s="12" customFormat="1" ht="18.75" customHeight="1" x14ac:dyDescent="0.2">
      <c r="A5" s="419" t="str">
        <f>'1. паспорт местоположение'!A5:C5</f>
        <v>Год раскрытия информации: 2022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12" customFormat="1" ht="23.25" x14ac:dyDescent="0.35">
      <c r="A6" s="248"/>
      <c r="B6" s="214"/>
      <c r="C6" s="214"/>
      <c r="D6" s="214"/>
      <c r="E6" s="214"/>
      <c r="F6" s="214"/>
      <c r="G6" s="214"/>
      <c r="H6" s="214"/>
      <c r="I6" s="249"/>
      <c r="J6" s="249"/>
      <c r="K6" s="250"/>
      <c r="L6" s="214"/>
      <c r="M6" s="214"/>
      <c r="N6" s="214"/>
      <c r="O6" s="214"/>
      <c r="P6" s="214"/>
      <c r="Q6" s="214"/>
      <c r="R6" s="214"/>
      <c r="S6" s="214"/>
      <c r="T6" s="214"/>
      <c r="U6" s="214"/>
      <c r="V6" s="214"/>
      <c r="W6" s="214"/>
      <c r="X6" s="214"/>
      <c r="Y6" s="214"/>
      <c r="Z6" s="214"/>
      <c r="AA6" s="214"/>
      <c r="AB6" s="214"/>
      <c r="AC6" s="214"/>
      <c r="AD6" s="214"/>
      <c r="AE6" s="214"/>
      <c r="AF6" s="214"/>
      <c r="AG6" s="214"/>
      <c r="AH6" s="214"/>
      <c r="AI6" s="214"/>
      <c r="AJ6" s="214"/>
      <c r="AK6" s="214"/>
      <c r="AL6" s="214"/>
      <c r="AM6" s="214"/>
      <c r="AN6" s="214"/>
      <c r="AO6" s="214"/>
      <c r="AP6" s="214"/>
      <c r="AQ6" s="214"/>
      <c r="AR6" s="214"/>
    </row>
    <row r="7" spans="1:44" s="12" customFormat="1" ht="22.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2" customFormat="1" ht="23.25" x14ac:dyDescent="0.35">
      <c r="A8" s="247"/>
      <c r="B8" s="247"/>
      <c r="C8" s="247"/>
      <c r="D8" s="247"/>
      <c r="E8" s="247"/>
      <c r="F8" s="247"/>
      <c r="G8" s="247"/>
      <c r="H8" s="247"/>
      <c r="I8" s="247"/>
      <c r="J8" s="247"/>
      <c r="K8" s="247"/>
      <c r="L8" s="215"/>
      <c r="M8" s="215"/>
      <c r="N8" s="215"/>
      <c r="O8" s="215"/>
      <c r="P8" s="215"/>
      <c r="Q8" s="215"/>
      <c r="R8" s="215"/>
      <c r="S8" s="215"/>
      <c r="T8" s="215"/>
      <c r="U8" s="215"/>
      <c r="V8" s="215"/>
      <c r="W8" s="215"/>
      <c r="X8" s="215"/>
      <c r="Y8" s="215"/>
      <c r="Z8" s="214"/>
      <c r="AA8" s="214"/>
      <c r="AB8" s="214"/>
      <c r="AC8" s="214"/>
      <c r="AD8" s="214"/>
      <c r="AE8" s="214"/>
      <c r="AF8" s="214"/>
      <c r="AG8" s="214"/>
      <c r="AH8" s="214"/>
      <c r="AI8" s="214"/>
      <c r="AJ8" s="214"/>
      <c r="AK8" s="214"/>
      <c r="AL8" s="214"/>
      <c r="AM8" s="214"/>
      <c r="AN8" s="214"/>
      <c r="AO8" s="214"/>
      <c r="AP8" s="214"/>
      <c r="AQ8" s="214"/>
      <c r="AR8" s="214"/>
    </row>
    <row r="9" spans="1:44" s="12" customFormat="1" ht="18.75" customHeight="1" x14ac:dyDescent="0.2">
      <c r="A9" s="421" t="str">
        <f>'1. паспорт местоположение'!A9:C9</f>
        <v>АО "Россети Тюмень"</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45"/>
      <c r="B11" s="245"/>
      <c r="C11" s="245"/>
      <c r="D11" s="245"/>
      <c r="E11" s="245"/>
      <c r="F11" s="245"/>
      <c r="G11" s="245"/>
      <c r="H11" s="245"/>
      <c r="I11" s="245"/>
      <c r="J11" s="245"/>
      <c r="K11" s="245"/>
      <c r="L11" s="132"/>
      <c r="M11" s="132"/>
      <c r="N11" s="132"/>
      <c r="O11" s="132"/>
      <c r="P11" s="132"/>
      <c r="Q11" s="132"/>
      <c r="R11" s="132"/>
      <c r="S11" s="132"/>
      <c r="T11" s="132"/>
      <c r="U11" s="132"/>
      <c r="V11" s="132"/>
      <c r="W11" s="132"/>
      <c r="X11" s="132"/>
      <c r="Y11" s="132"/>
    </row>
    <row r="12" spans="1:44" s="12" customFormat="1" ht="18.75" customHeight="1" x14ac:dyDescent="0.2">
      <c r="A12" s="421" t="str">
        <f>'1. паспорт местоположение'!A12:C12</f>
        <v>H_TP1600.PS.0137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95.75" customHeight="1" x14ac:dyDescent="0.2">
      <c r="A15" s="420"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421" t="s">
        <v>521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5" ht="18.75" x14ac:dyDescent="0.25">
      <c r="AO19" s="252"/>
      <c r="AP19" s="252"/>
      <c r="AQ19" s="252"/>
      <c r="AR19" s="35"/>
    </row>
    <row r="20" spans="1:45" ht="18.75" x14ac:dyDescent="0.3">
      <c r="AO20" s="252"/>
      <c r="AP20" s="252"/>
      <c r="AQ20" s="252"/>
      <c r="AR20" s="15"/>
    </row>
    <row r="21" spans="1:45" ht="20.25" customHeight="1" x14ac:dyDescent="0.3">
      <c r="AO21" s="252"/>
      <c r="AP21" s="252"/>
      <c r="AQ21" s="252"/>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253"/>
      <c r="AB23" s="253"/>
      <c r="AC23" s="253"/>
      <c r="AD23" s="253"/>
      <c r="AE23" s="253"/>
      <c r="AF23" s="253"/>
      <c r="AG23" s="253"/>
      <c r="AH23" s="253"/>
      <c r="AI23" s="253"/>
      <c r="AJ23" s="253"/>
      <c r="AK23" s="253"/>
      <c r="AL23" s="253"/>
      <c r="AM23" s="253"/>
      <c r="AN23" s="253"/>
      <c r="AO23" s="253"/>
      <c r="AP23" s="253"/>
      <c r="AQ23" s="253"/>
      <c r="AR23" s="253"/>
      <c r="AS23" s="253"/>
    </row>
    <row r="24" spans="1:45" ht="14.25" customHeight="1" thickBot="1" x14ac:dyDescent="0.3">
      <c r="A24" s="422" t="s">
        <v>464</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465</v>
      </c>
      <c r="AL24" s="422"/>
      <c r="AM24" s="254"/>
      <c r="AN24" s="254"/>
      <c r="AO24" s="255"/>
      <c r="AP24" s="255"/>
      <c r="AQ24" s="255"/>
      <c r="AR24" s="255"/>
      <c r="AS24" s="256"/>
    </row>
    <row r="25" spans="1:45" ht="12.75" customHeight="1" x14ac:dyDescent="0.25">
      <c r="A25" s="398" t="s">
        <v>615</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5"/>
      <c r="AL25" s="395"/>
      <c r="AM25" s="257"/>
      <c r="AN25" s="417" t="s">
        <v>466</v>
      </c>
      <c r="AO25" s="417"/>
      <c r="AP25" s="417"/>
      <c r="AQ25" s="418"/>
      <c r="AR25" s="418"/>
      <c r="AS25" s="256"/>
    </row>
    <row r="26" spans="1:45" ht="17.25" customHeight="1" x14ac:dyDescent="0.25">
      <c r="A26" s="371" t="s">
        <v>467</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257"/>
      <c r="AN26" s="407" t="s">
        <v>468</v>
      </c>
      <c r="AO26" s="408"/>
      <c r="AP26" s="409"/>
      <c r="AQ26" s="402"/>
      <c r="AR26" s="410"/>
      <c r="AS26" s="256"/>
    </row>
    <row r="27" spans="1:45" ht="17.25" customHeight="1" x14ac:dyDescent="0.25">
      <c r="A27" s="371" t="s">
        <v>469</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257"/>
      <c r="AN27" s="407" t="s">
        <v>470</v>
      </c>
      <c r="AO27" s="408"/>
      <c r="AP27" s="409"/>
      <c r="AQ27" s="402"/>
      <c r="AR27" s="410"/>
      <c r="AS27" s="256"/>
    </row>
    <row r="28" spans="1:45" ht="27.75" customHeight="1" thickBot="1" x14ac:dyDescent="0.3">
      <c r="A28" s="411" t="s">
        <v>471</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87"/>
      <c r="AL28" s="387"/>
      <c r="AM28" s="257"/>
      <c r="AN28" s="414" t="s">
        <v>616</v>
      </c>
      <c r="AO28" s="415"/>
      <c r="AP28" s="416"/>
      <c r="AQ28" s="402"/>
      <c r="AR28" s="410"/>
      <c r="AS28" s="256"/>
    </row>
    <row r="29" spans="1:45" ht="17.25" customHeight="1" x14ac:dyDescent="0.25">
      <c r="A29" s="404" t="s">
        <v>472</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95"/>
      <c r="AL29" s="395"/>
      <c r="AM29" s="257"/>
      <c r="AN29" s="400"/>
      <c r="AO29" s="401"/>
      <c r="AP29" s="401"/>
      <c r="AQ29" s="402"/>
      <c r="AR29" s="403"/>
      <c r="AS29" s="256"/>
    </row>
    <row r="30" spans="1:45" ht="17.25" customHeight="1" x14ac:dyDescent="0.25">
      <c r="A30" s="371" t="s">
        <v>617</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257"/>
      <c r="AS30" s="256"/>
    </row>
    <row r="31" spans="1:45" ht="17.25" customHeight="1" x14ac:dyDescent="0.25">
      <c r="A31" s="371" t="s">
        <v>292</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257"/>
      <c r="AN31" s="257"/>
      <c r="AO31" s="258"/>
      <c r="AP31" s="258"/>
      <c r="AQ31" s="258"/>
      <c r="AR31" s="258"/>
      <c r="AS31" s="256"/>
    </row>
    <row r="32" spans="1:45" ht="17.25" customHeight="1" x14ac:dyDescent="0.25">
      <c r="A32" s="371" t="s">
        <v>271</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257"/>
      <c r="AN32" s="257"/>
      <c r="AO32" s="257"/>
      <c r="AP32" s="257"/>
      <c r="AQ32" s="257"/>
      <c r="AR32" s="257"/>
      <c r="AS32" s="256"/>
    </row>
    <row r="33" spans="1:45" ht="17.25" customHeight="1" x14ac:dyDescent="0.25">
      <c r="A33" s="371" t="s">
        <v>291</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0"/>
      <c r="AL33" s="390"/>
      <c r="AM33" s="257"/>
      <c r="AN33" s="257"/>
      <c r="AO33" s="257"/>
      <c r="AP33" s="257"/>
      <c r="AQ33" s="257"/>
      <c r="AR33" s="257"/>
      <c r="AS33" s="256"/>
    </row>
    <row r="34" spans="1:45" ht="17.25" customHeight="1" x14ac:dyDescent="0.25">
      <c r="A34" s="371" t="s">
        <v>290</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257"/>
      <c r="AN34" s="257"/>
      <c r="AO34" s="257"/>
      <c r="AP34" s="257"/>
      <c r="AQ34" s="257"/>
      <c r="AR34" s="257"/>
      <c r="AS34" s="256"/>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257"/>
      <c r="AN35" s="257"/>
      <c r="AO35" s="257"/>
      <c r="AP35" s="257"/>
      <c r="AQ35" s="257"/>
      <c r="AR35" s="257"/>
      <c r="AS35" s="256"/>
    </row>
    <row r="36" spans="1:45" ht="17.25" customHeight="1" thickBot="1" x14ac:dyDescent="0.3">
      <c r="A36" s="385" t="s">
        <v>264</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57"/>
      <c r="AN36" s="257"/>
      <c r="AO36" s="257"/>
      <c r="AP36" s="257"/>
      <c r="AQ36" s="257"/>
      <c r="AR36" s="257"/>
      <c r="AS36" s="256"/>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5"/>
      <c r="AL37" s="395"/>
      <c r="AM37" s="257"/>
      <c r="AN37" s="257"/>
      <c r="AO37" s="257"/>
      <c r="AP37" s="257"/>
      <c r="AQ37" s="257"/>
      <c r="AR37" s="257"/>
      <c r="AS37" s="256"/>
    </row>
    <row r="38" spans="1:45" ht="17.25" customHeight="1" x14ac:dyDescent="0.25">
      <c r="A38" s="371" t="s">
        <v>289</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257"/>
      <c r="AN38" s="257"/>
      <c r="AO38" s="257"/>
      <c r="AP38" s="257"/>
      <c r="AQ38" s="257"/>
      <c r="AR38" s="257"/>
      <c r="AS38" s="256"/>
    </row>
    <row r="39" spans="1:45" ht="17.25" customHeight="1" thickBot="1" x14ac:dyDescent="0.3">
      <c r="A39" s="385" t="s">
        <v>288</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57"/>
      <c r="AN39" s="257"/>
      <c r="AO39" s="257"/>
      <c r="AP39" s="257"/>
      <c r="AQ39" s="257"/>
      <c r="AR39" s="257"/>
      <c r="AS39" s="256"/>
    </row>
    <row r="40" spans="1:45" ht="17.25" customHeight="1" x14ac:dyDescent="0.25">
      <c r="A40" s="398" t="s">
        <v>618</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5"/>
      <c r="AL40" s="395"/>
      <c r="AM40" s="257"/>
      <c r="AN40" s="257"/>
      <c r="AO40" s="257"/>
      <c r="AP40" s="257"/>
      <c r="AQ40" s="257"/>
      <c r="AR40" s="257"/>
      <c r="AS40" s="256"/>
    </row>
    <row r="41" spans="1:45" ht="17.25" customHeight="1" x14ac:dyDescent="0.25">
      <c r="A41" s="371" t="s">
        <v>287</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257"/>
      <c r="AN41" s="257"/>
      <c r="AO41" s="257"/>
      <c r="AP41" s="257"/>
      <c r="AQ41" s="257"/>
      <c r="AR41" s="257"/>
      <c r="AS41" s="256"/>
    </row>
    <row r="42" spans="1:45" ht="17.25" customHeight="1" x14ac:dyDescent="0.25">
      <c r="A42" s="371" t="s">
        <v>286</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257"/>
      <c r="AN42" s="257"/>
      <c r="AO42" s="257"/>
      <c r="AP42" s="257"/>
      <c r="AQ42" s="257"/>
      <c r="AR42" s="257"/>
      <c r="AS42" s="256"/>
    </row>
    <row r="43" spans="1:45" ht="17.25" customHeight="1" x14ac:dyDescent="0.25">
      <c r="A43" s="371" t="s">
        <v>285</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257"/>
      <c r="AN43" s="257"/>
      <c r="AO43" s="257"/>
      <c r="AP43" s="257"/>
      <c r="AQ43" s="257"/>
      <c r="AR43" s="257"/>
      <c r="AS43" s="256"/>
    </row>
    <row r="44" spans="1:45" ht="17.25" customHeight="1" x14ac:dyDescent="0.25">
      <c r="A44" s="371" t="s">
        <v>284</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57"/>
      <c r="AN44" s="257"/>
      <c r="AO44" s="257"/>
      <c r="AP44" s="257"/>
      <c r="AQ44" s="257"/>
      <c r="AR44" s="257"/>
      <c r="AS44" s="256"/>
    </row>
    <row r="45" spans="1:45" ht="17.25" customHeight="1" x14ac:dyDescent="0.25">
      <c r="A45" s="371" t="s">
        <v>283</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257"/>
      <c r="AN45" s="257"/>
      <c r="AO45" s="257"/>
      <c r="AP45" s="257"/>
      <c r="AQ45" s="257"/>
      <c r="AR45" s="257"/>
      <c r="AS45" s="256"/>
    </row>
    <row r="46" spans="1:45" ht="17.25" customHeight="1" thickBot="1" x14ac:dyDescent="0.3">
      <c r="A46" s="396" t="s">
        <v>619</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1"/>
      <c r="AL46" s="391"/>
      <c r="AM46" s="257"/>
      <c r="AN46" s="257"/>
      <c r="AO46" s="257"/>
      <c r="AP46" s="257"/>
      <c r="AQ46" s="257"/>
      <c r="AR46" s="257"/>
      <c r="AS46" s="256"/>
    </row>
    <row r="47" spans="1:45" ht="24" customHeight="1" x14ac:dyDescent="0.25">
      <c r="A47" s="392" t="s">
        <v>282</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4</v>
      </c>
      <c r="AL47" s="395"/>
      <c r="AM47" s="377" t="s">
        <v>620</v>
      </c>
      <c r="AN47" s="377"/>
      <c r="AO47" s="259" t="s">
        <v>621</v>
      </c>
      <c r="AP47" s="259" t="s">
        <v>622</v>
      </c>
      <c r="AQ47" s="256"/>
    </row>
    <row r="48" spans="1:45" ht="12" customHeight="1" x14ac:dyDescent="0.25">
      <c r="A48" s="371" t="s">
        <v>281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260"/>
      <c r="AP48" s="260"/>
      <c r="AQ48" s="256"/>
    </row>
    <row r="49" spans="1:43" ht="12" customHeight="1" x14ac:dyDescent="0.25">
      <c r="A49" s="371" t="s">
        <v>280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260"/>
      <c r="AP49" s="260"/>
      <c r="AQ49" s="256"/>
    </row>
    <row r="50" spans="1:43" ht="12" customHeight="1" thickBot="1" x14ac:dyDescent="0.3">
      <c r="A50" s="385" t="s">
        <v>623</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61"/>
      <c r="AP50" s="261"/>
      <c r="AQ50" s="256"/>
    </row>
    <row r="51" spans="1:43" ht="6.75" customHeight="1" thickBot="1" x14ac:dyDescent="0.3">
      <c r="A51" s="262"/>
      <c r="B51" s="262"/>
      <c r="C51" s="262"/>
      <c r="D51" s="262"/>
      <c r="E51" s="262"/>
      <c r="F51" s="262"/>
      <c r="G51" s="262"/>
      <c r="H51" s="262"/>
      <c r="I51" s="262"/>
      <c r="J51" s="262"/>
      <c r="K51" s="262"/>
      <c r="L51" s="262"/>
      <c r="M51" s="262"/>
      <c r="N51" s="262"/>
      <c r="O51" s="262"/>
      <c r="P51" s="262"/>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3"/>
      <c r="AN51" s="263"/>
      <c r="AO51" s="264"/>
      <c r="AP51" s="264"/>
      <c r="AQ51" s="265"/>
    </row>
    <row r="52" spans="1:43" ht="24" customHeight="1" x14ac:dyDescent="0.25">
      <c r="A52" s="375" t="s">
        <v>279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620</v>
      </c>
      <c r="AN52" s="377"/>
      <c r="AO52" s="259" t="s">
        <v>621</v>
      </c>
      <c r="AP52" s="259" t="s">
        <v>622</v>
      </c>
      <c r="AQ52" s="256"/>
    </row>
    <row r="53" spans="1:43" ht="11.25" customHeight="1" x14ac:dyDescent="0.25">
      <c r="A53" s="388" t="s">
        <v>278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266"/>
      <c r="AP53" s="266"/>
      <c r="AQ53" s="256"/>
    </row>
    <row r="54" spans="1:43" ht="12" customHeight="1" x14ac:dyDescent="0.25">
      <c r="A54" s="371" t="s">
        <v>277</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260"/>
      <c r="AP54" s="260"/>
      <c r="AQ54" s="256"/>
    </row>
    <row r="55" spans="1:43" ht="12" customHeight="1" x14ac:dyDescent="0.25">
      <c r="A55" s="371" t="s">
        <v>276</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260"/>
      <c r="AP55" s="260"/>
      <c r="AQ55" s="256"/>
    </row>
    <row r="56" spans="1:43" ht="12" customHeight="1" thickBot="1" x14ac:dyDescent="0.3">
      <c r="A56" s="385" t="s">
        <v>275</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61"/>
      <c r="AP56" s="261"/>
      <c r="AQ56" s="256"/>
    </row>
    <row r="57" spans="1:43" ht="6" customHeight="1" thickBot="1" x14ac:dyDescent="0.3">
      <c r="A57" s="267"/>
      <c r="B57" s="267"/>
      <c r="C57" s="267"/>
      <c r="D57" s="267"/>
      <c r="E57" s="267"/>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57"/>
      <c r="AN57" s="257"/>
      <c r="AO57" s="268"/>
      <c r="AP57" s="268"/>
      <c r="AQ57" s="254"/>
    </row>
    <row r="58" spans="1:43" ht="24" customHeight="1" x14ac:dyDescent="0.25">
      <c r="A58" s="375" t="s">
        <v>624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620</v>
      </c>
      <c r="AN58" s="377"/>
      <c r="AO58" s="259" t="s">
        <v>621</v>
      </c>
      <c r="AP58" s="259" t="s">
        <v>622</v>
      </c>
      <c r="AQ58" s="256"/>
    </row>
    <row r="59" spans="1:43" ht="12.75" customHeight="1" x14ac:dyDescent="0.25">
      <c r="A59" s="382" t="s">
        <v>274</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69"/>
      <c r="AP59" s="269"/>
      <c r="AQ59" s="270"/>
    </row>
    <row r="60" spans="1:43" ht="12" customHeight="1" x14ac:dyDescent="0.25">
      <c r="A60" s="371" t="s">
        <v>273</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260"/>
      <c r="AP60" s="260"/>
      <c r="AQ60" s="256"/>
    </row>
    <row r="61" spans="1:43" ht="12" customHeight="1" x14ac:dyDescent="0.25">
      <c r="A61" s="371" t="s">
        <v>272</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260"/>
      <c r="AP61" s="260"/>
      <c r="AQ61" s="256"/>
    </row>
    <row r="62" spans="1:43" ht="12" customHeight="1" x14ac:dyDescent="0.25">
      <c r="A62" s="371" t="s">
        <v>271</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260"/>
      <c r="AP62" s="260"/>
      <c r="AQ62" s="256"/>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260"/>
      <c r="AP63" s="260"/>
      <c r="AQ63" s="256"/>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260"/>
      <c r="AP64" s="260"/>
      <c r="AQ64" s="256"/>
    </row>
    <row r="65" spans="1:43" ht="12" customHeight="1" x14ac:dyDescent="0.25">
      <c r="A65" s="371" t="s">
        <v>270</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260"/>
      <c r="AP65" s="260"/>
      <c r="AQ65" s="256"/>
    </row>
    <row r="66" spans="1:43" ht="27.75" customHeight="1" x14ac:dyDescent="0.25">
      <c r="A66" s="364" t="s">
        <v>625</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71"/>
      <c r="AP66" s="271"/>
      <c r="AQ66" s="270"/>
    </row>
    <row r="67" spans="1:43" ht="11.25" customHeight="1" x14ac:dyDescent="0.25">
      <c r="A67" s="371" t="s">
        <v>266</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260"/>
      <c r="AP67" s="260"/>
      <c r="AQ67" s="256"/>
    </row>
    <row r="68" spans="1:43" ht="25.5" customHeight="1" x14ac:dyDescent="0.25">
      <c r="A68" s="364" t="s">
        <v>626</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71"/>
      <c r="AP68" s="271"/>
      <c r="AQ68" s="270"/>
    </row>
    <row r="69" spans="1:43" ht="12" customHeight="1" x14ac:dyDescent="0.25">
      <c r="A69" s="371" t="s">
        <v>265</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260"/>
      <c r="AP69" s="260"/>
      <c r="AQ69" s="256"/>
    </row>
    <row r="70" spans="1:43" ht="12.75" customHeight="1" x14ac:dyDescent="0.25">
      <c r="A70" s="369" t="s">
        <v>269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271"/>
      <c r="AP70" s="271"/>
      <c r="AQ70" s="270"/>
    </row>
    <row r="71" spans="1:43" ht="12" customHeight="1" x14ac:dyDescent="0.25">
      <c r="A71" s="371" t="s">
        <v>264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260"/>
      <c r="AP71" s="260"/>
      <c r="AQ71" s="256"/>
    </row>
    <row r="72" spans="1:43" ht="12.75" customHeight="1" thickBot="1" x14ac:dyDescent="0.3">
      <c r="A72" s="378" t="s">
        <v>268</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72"/>
      <c r="AP72" s="272"/>
      <c r="AQ72" s="270"/>
    </row>
    <row r="73" spans="1:43" ht="7.5" customHeight="1" thickBot="1" x14ac:dyDescent="0.3">
      <c r="A73" s="267"/>
      <c r="B73" s="267"/>
      <c r="C73" s="267"/>
      <c r="D73" s="267"/>
      <c r="E73" s="267"/>
      <c r="F73" s="267"/>
      <c r="G73" s="267"/>
      <c r="H73" s="267"/>
      <c r="I73" s="267"/>
      <c r="J73" s="267"/>
      <c r="K73" s="267"/>
      <c r="L73" s="267"/>
      <c r="M73" s="267"/>
      <c r="N73" s="267"/>
      <c r="O73" s="267"/>
      <c r="P73" s="267"/>
      <c r="Q73" s="267"/>
      <c r="R73" s="267"/>
      <c r="S73" s="267"/>
      <c r="T73" s="267"/>
      <c r="U73" s="267"/>
      <c r="V73" s="267"/>
      <c r="W73" s="267"/>
      <c r="X73" s="267"/>
      <c r="Y73" s="267"/>
      <c r="Z73" s="267"/>
      <c r="AA73" s="267"/>
      <c r="AB73" s="267"/>
      <c r="AC73" s="267"/>
      <c r="AD73" s="267"/>
      <c r="AE73" s="267"/>
      <c r="AF73" s="267"/>
      <c r="AG73" s="267"/>
      <c r="AH73" s="267"/>
      <c r="AI73" s="267"/>
      <c r="AJ73" s="267"/>
      <c r="AK73" s="267"/>
      <c r="AL73" s="267"/>
      <c r="AM73" s="257"/>
      <c r="AN73" s="257"/>
      <c r="AO73" s="268"/>
      <c r="AP73" s="268"/>
      <c r="AQ73" s="254"/>
    </row>
    <row r="74" spans="1:43" ht="25.5" customHeight="1" x14ac:dyDescent="0.25">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620</v>
      </c>
      <c r="AN74" s="377"/>
      <c r="AO74" s="259" t="s">
        <v>621</v>
      </c>
      <c r="AP74" s="259" t="s">
        <v>622</v>
      </c>
      <c r="AQ74" s="256"/>
    </row>
    <row r="75" spans="1:43" ht="25.5" customHeight="1" x14ac:dyDescent="0.25">
      <c r="A75" s="364" t="s">
        <v>626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273"/>
      <c r="AP75" s="273"/>
      <c r="AQ75" s="270"/>
    </row>
    <row r="76" spans="1:43" ht="12" customHeight="1" x14ac:dyDescent="0.25">
      <c r="A76" s="371" t="s">
        <v>266</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274"/>
      <c r="AP76" s="274"/>
      <c r="AQ76" s="256"/>
    </row>
    <row r="77" spans="1:43" ht="12" customHeight="1" x14ac:dyDescent="0.25">
      <c r="A77" s="371" t="s">
        <v>265</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274"/>
      <c r="AP77" s="274"/>
      <c r="AQ77" s="256"/>
    </row>
    <row r="78" spans="1:43" ht="12" customHeight="1" x14ac:dyDescent="0.25">
      <c r="A78" s="371" t="s">
        <v>264</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274"/>
      <c r="AP78" s="274"/>
      <c r="AQ78" s="256"/>
    </row>
    <row r="79" spans="1:43" ht="12" customHeight="1" x14ac:dyDescent="0.25">
      <c r="A79" s="371" t="s">
        <v>263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274"/>
      <c r="AP79" s="274"/>
      <c r="AQ79" s="256"/>
    </row>
    <row r="80" spans="1:43" ht="12" customHeight="1" x14ac:dyDescent="0.25">
      <c r="A80" s="371" t="s">
        <v>262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274"/>
      <c r="AP80" s="274"/>
      <c r="AQ80" s="256"/>
    </row>
    <row r="81" spans="1:45" ht="12.75" customHeight="1" x14ac:dyDescent="0.25">
      <c r="A81" s="371" t="s">
        <v>261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274"/>
      <c r="AP81" s="274"/>
      <c r="AQ81" s="256"/>
    </row>
    <row r="82" spans="1:45" ht="12.75" customHeight="1" x14ac:dyDescent="0.25">
      <c r="A82" s="371" t="s">
        <v>260</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274"/>
      <c r="AP82" s="274"/>
      <c r="AQ82" s="256"/>
    </row>
    <row r="83" spans="1:45" ht="12" customHeight="1" x14ac:dyDescent="0.25">
      <c r="A83" s="369" t="s">
        <v>259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273"/>
      <c r="AP83" s="273"/>
      <c r="AQ83" s="270"/>
    </row>
    <row r="84" spans="1:45" ht="12" customHeight="1" x14ac:dyDescent="0.25">
      <c r="A84" s="369" t="s">
        <v>627</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273"/>
      <c r="AP84" s="273"/>
      <c r="AQ84" s="270"/>
    </row>
    <row r="85" spans="1:45" ht="12" customHeight="1" x14ac:dyDescent="0.25">
      <c r="A85" s="371" t="s">
        <v>258</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274"/>
      <c r="AP85" s="274"/>
      <c r="AQ85" s="254"/>
    </row>
    <row r="86" spans="1:45" ht="27.75" customHeight="1" x14ac:dyDescent="0.25">
      <c r="A86" s="364" t="s">
        <v>628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273"/>
      <c r="AP86" s="273"/>
      <c r="AQ86" s="270"/>
    </row>
    <row r="87" spans="1:45" x14ac:dyDescent="0.25">
      <c r="A87" s="364" t="s">
        <v>629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273"/>
      <c r="AP87" s="273"/>
      <c r="AQ87" s="270"/>
    </row>
    <row r="88" spans="1:45" ht="14.25" customHeight="1" x14ac:dyDescent="0.25">
      <c r="A88" s="357" t="s">
        <v>630</v>
      </c>
      <c r="B88" s="358"/>
      <c r="C88" s="358"/>
      <c r="D88" s="359"/>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c r="AC88" s="275"/>
      <c r="AD88" s="275"/>
      <c r="AE88" s="275"/>
      <c r="AF88" s="275"/>
      <c r="AG88" s="275"/>
      <c r="AH88" s="275"/>
      <c r="AI88" s="275"/>
      <c r="AJ88" s="275"/>
      <c r="AK88" s="360"/>
      <c r="AL88" s="361"/>
      <c r="AM88" s="362"/>
      <c r="AN88" s="363"/>
      <c r="AO88" s="273"/>
      <c r="AP88" s="273"/>
      <c r="AQ88" s="270"/>
    </row>
    <row r="89" spans="1:45" x14ac:dyDescent="0.25">
      <c r="A89" s="357" t="s">
        <v>631</v>
      </c>
      <c r="B89" s="358"/>
      <c r="C89" s="358"/>
      <c r="D89" s="359"/>
      <c r="E89" s="275"/>
      <c r="F89" s="275"/>
      <c r="G89" s="275"/>
      <c r="H89" s="275"/>
      <c r="I89" s="275"/>
      <c r="J89" s="275"/>
      <c r="K89" s="275"/>
      <c r="L89" s="275"/>
      <c r="M89" s="275"/>
      <c r="N89" s="275"/>
      <c r="O89" s="275"/>
      <c r="P89" s="275"/>
      <c r="Q89" s="275"/>
      <c r="R89" s="275"/>
      <c r="S89" s="275"/>
      <c r="T89" s="275"/>
      <c r="U89" s="275"/>
      <c r="V89" s="275"/>
      <c r="W89" s="275"/>
      <c r="X89" s="275"/>
      <c r="Y89" s="275"/>
      <c r="Z89" s="275"/>
      <c r="AA89" s="275"/>
      <c r="AB89" s="275"/>
      <c r="AC89" s="275"/>
      <c r="AD89" s="275"/>
      <c r="AE89" s="275"/>
      <c r="AF89" s="275"/>
      <c r="AG89" s="275"/>
      <c r="AH89" s="275"/>
      <c r="AI89" s="275"/>
      <c r="AJ89" s="275"/>
      <c r="AK89" s="360"/>
      <c r="AL89" s="361"/>
      <c r="AM89" s="362"/>
      <c r="AN89" s="363"/>
      <c r="AO89" s="273"/>
      <c r="AP89" s="273"/>
      <c r="AQ89" s="254"/>
    </row>
    <row r="90" spans="1:45" ht="12" customHeight="1" thickBot="1" x14ac:dyDescent="0.3">
      <c r="A90" s="276" t="s">
        <v>632</v>
      </c>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c r="AB90" s="277"/>
      <c r="AC90" s="277"/>
      <c r="AD90" s="277"/>
      <c r="AE90" s="277"/>
      <c r="AF90" s="277"/>
      <c r="AG90" s="277"/>
      <c r="AH90" s="277"/>
      <c r="AI90" s="277"/>
      <c r="AJ90" s="277"/>
      <c r="AK90" s="353"/>
      <c r="AL90" s="354"/>
      <c r="AM90" s="355"/>
      <c r="AN90" s="356"/>
      <c r="AO90" s="278"/>
      <c r="AP90" s="278"/>
      <c r="AQ90" s="256"/>
    </row>
    <row r="91" spans="1:45" ht="3" customHeight="1" x14ac:dyDescent="0.25">
      <c r="A91" s="254"/>
      <c r="B91" s="254"/>
      <c r="C91" s="254"/>
      <c r="D91" s="254"/>
      <c r="E91" s="254"/>
      <c r="F91" s="254"/>
      <c r="G91" s="254"/>
      <c r="H91" s="254"/>
      <c r="I91" s="254"/>
      <c r="J91" s="254"/>
      <c r="K91" s="254"/>
      <c r="L91" s="254"/>
      <c r="M91" s="254"/>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79"/>
    </row>
    <row r="92" spans="1:45" ht="13.5" customHeight="1" x14ac:dyDescent="0.25">
      <c r="A92" s="257" t="s">
        <v>633</v>
      </c>
      <c r="C92" s="256"/>
      <c r="D92" s="256"/>
      <c r="E92" s="256"/>
      <c r="F92" s="256"/>
      <c r="G92" s="256"/>
      <c r="H92" s="256"/>
      <c r="I92" s="256"/>
      <c r="J92" s="256"/>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c r="AQ92" s="256"/>
      <c r="AR92" s="256"/>
      <c r="AS92" s="279"/>
    </row>
    <row r="93" spans="1:45" ht="13.5" customHeight="1" x14ac:dyDescent="0.25">
      <c r="A93" s="280" t="s">
        <v>634</v>
      </c>
      <c r="B93" s="281"/>
      <c r="C93" s="282"/>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79"/>
      <c r="AQ93" s="279"/>
      <c r="AR93" s="279"/>
      <c r="AS93" s="279"/>
    </row>
    <row r="94" spans="1:45" ht="11.25" customHeight="1" x14ac:dyDescent="0.25">
      <c r="A94" s="280" t="s">
        <v>635</v>
      </c>
      <c r="B94" s="281"/>
      <c r="C94" s="282"/>
      <c r="D94" s="281"/>
      <c r="E94" s="281"/>
      <c r="F94" s="281"/>
      <c r="G94" s="281"/>
      <c r="H94" s="281"/>
      <c r="I94" s="281"/>
      <c r="J94" s="281"/>
      <c r="K94" s="281"/>
      <c r="L94" s="281"/>
      <c r="M94" s="281"/>
      <c r="N94" s="281"/>
      <c r="O94" s="281"/>
      <c r="P94" s="281"/>
      <c r="Q94" s="281"/>
      <c r="R94" s="281"/>
      <c r="S94" s="281"/>
      <c r="T94" s="281"/>
      <c r="U94" s="281"/>
      <c r="V94" s="281"/>
      <c r="W94" s="281"/>
      <c r="X94" s="281"/>
      <c r="Y94" s="281"/>
      <c r="Z94" s="281"/>
      <c r="AA94" s="281"/>
      <c r="AB94" s="281"/>
      <c r="AC94" s="281"/>
      <c r="AD94" s="281"/>
      <c r="AE94" s="281"/>
      <c r="AF94" s="281"/>
      <c r="AG94" s="281"/>
      <c r="AH94" s="281"/>
      <c r="AI94" s="281"/>
      <c r="AJ94" s="281"/>
      <c r="AK94" s="281"/>
      <c r="AL94" s="281"/>
      <c r="AM94" s="281"/>
      <c r="AN94" s="281"/>
      <c r="AO94" s="281"/>
      <c r="AP94" s="279"/>
      <c r="AQ94" s="279"/>
      <c r="AR94" s="279"/>
      <c r="AS94" s="254"/>
    </row>
    <row r="95" spans="1:45" x14ac:dyDescent="0.25">
      <c r="A95" s="280" t="s">
        <v>636</v>
      </c>
      <c r="B95" s="281"/>
      <c r="C95" s="282"/>
      <c r="D95" s="281"/>
      <c r="E95" s="281"/>
      <c r="F95" s="281"/>
      <c r="G95" s="281"/>
      <c r="H95" s="281"/>
      <c r="I95" s="281"/>
      <c r="J95" s="281"/>
      <c r="K95" s="281"/>
      <c r="L95" s="281"/>
      <c r="M95" s="281"/>
      <c r="N95" s="281"/>
      <c r="O95" s="281"/>
      <c r="P95" s="281"/>
      <c r="Q95" s="281"/>
      <c r="R95" s="281"/>
      <c r="S95" s="281"/>
      <c r="T95" s="281"/>
      <c r="U95" s="281"/>
      <c r="V95" s="281"/>
      <c r="W95" s="281"/>
      <c r="X95" s="281"/>
      <c r="Y95" s="281"/>
      <c r="Z95" s="281"/>
      <c r="AA95" s="281"/>
      <c r="AB95" s="281"/>
      <c r="AC95" s="281"/>
      <c r="AD95" s="281"/>
      <c r="AE95" s="281"/>
      <c r="AF95" s="281"/>
      <c r="AG95" s="281"/>
      <c r="AH95" s="281"/>
      <c r="AI95" s="281"/>
      <c r="AJ95" s="281"/>
      <c r="AK95" s="281"/>
      <c r="AL95" s="281"/>
      <c r="AM95" s="281"/>
      <c r="AN95" s="281"/>
      <c r="AO95" s="281"/>
      <c r="AP95" s="279"/>
      <c r="AQ95" s="279"/>
      <c r="AR95" s="279"/>
      <c r="AS95" s="254"/>
    </row>
    <row r="96" spans="1:45" x14ac:dyDescent="0.25">
      <c r="A96" s="257" t="s">
        <v>637</v>
      </c>
      <c r="C96" s="254"/>
      <c r="D96" s="254"/>
      <c r="E96" s="254"/>
      <c r="F96" s="254"/>
      <c r="G96" s="254"/>
      <c r="H96" s="254"/>
      <c r="I96" s="254"/>
      <c r="J96" s="254"/>
      <c r="K96" s="254"/>
      <c r="L96" s="254"/>
      <c r="M96" s="254"/>
      <c r="N96" s="254"/>
      <c r="O96" s="254"/>
      <c r="P96" s="254"/>
      <c r="Q96" s="254"/>
      <c r="R96" s="254"/>
      <c r="S96" s="254"/>
      <c r="T96" s="254"/>
      <c r="U96" s="254"/>
      <c r="V96" s="254"/>
      <c r="W96" s="254"/>
      <c r="X96" s="254"/>
      <c r="Y96" s="254"/>
      <c r="Z96" s="254"/>
      <c r="AA96" s="254"/>
      <c r="AB96" s="254"/>
      <c r="AC96" s="254"/>
      <c r="AD96" s="254"/>
      <c r="AE96" s="254"/>
      <c r="AF96" s="254"/>
      <c r="AG96" s="254"/>
      <c r="AH96" s="254"/>
      <c r="AI96" s="254"/>
      <c r="AJ96" s="254"/>
      <c r="AK96" s="254"/>
      <c r="AL96" s="254"/>
      <c r="AM96" s="254"/>
      <c r="AN96" s="254"/>
      <c r="AO96" s="254"/>
      <c r="AP96" s="254"/>
      <c r="AQ96" s="254"/>
      <c r="AR96" s="254"/>
    </row>
  </sheetData>
  <mergeCells count="188">
    <mergeCell ref="A5:AR5"/>
    <mergeCell ref="A15:AR15"/>
    <mergeCell ref="A16:AR16"/>
    <mergeCell ref="A18:AR18"/>
    <mergeCell ref="A22:AR22"/>
    <mergeCell ref="A24:AJ24"/>
    <mergeCell ref="AK24:AL24"/>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 zoomScaleSheetLayoutView="100" workbookViewId="0">
      <selection activeCell="K39" sqref="K39"/>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639</v>
      </c>
    </row>
    <row r="4" spans="1:44" ht="18.75" x14ac:dyDescent="0.3">
      <c r="K4" s="15"/>
    </row>
    <row r="5" spans="1:44" x14ac:dyDescent="0.25">
      <c r="A5" s="295" t="str">
        <f>'1. паспорт местоположение'!A5:C5</f>
        <v>Год раскрытия информации: 2022 год</v>
      </c>
      <c r="B5" s="295"/>
      <c r="C5" s="295"/>
      <c r="D5" s="295"/>
      <c r="E5" s="295"/>
      <c r="F5" s="295"/>
      <c r="G5" s="295"/>
      <c r="H5" s="295"/>
      <c r="I5" s="295"/>
      <c r="J5" s="295"/>
      <c r="K5" s="295"/>
      <c r="L5" s="295"/>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04" t="s">
        <v>8</v>
      </c>
      <c r="B10" s="304"/>
      <c r="C10" s="304"/>
      <c r="D10" s="304"/>
      <c r="E10" s="304"/>
      <c r="F10" s="304"/>
      <c r="G10" s="304"/>
      <c r="H10" s="304"/>
      <c r="I10" s="304"/>
      <c r="J10" s="304"/>
      <c r="K10" s="304"/>
      <c r="L10" s="304"/>
    </row>
    <row r="11" spans="1:44" ht="18.75" x14ac:dyDescent="0.25">
      <c r="A11" s="308"/>
      <c r="B11" s="308"/>
      <c r="C11" s="308"/>
      <c r="D11" s="308"/>
      <c r="E11" s="308"/>
      <c r="F11" s="308"/>
      <c r="G11" s="308"/>
      <c r="H11" s="308"/>
      <c r="I11" s="308"/>
      <c r="J11" s="308"/>
      <c r="K11" s="308"/>
      <c r="L11" s="308"/>
    </row>
    <row r="12" spans="1:44" x14ac:dyDescent="0.25">
      <c r="A12" s="349" t="str">
        <f>'1. паспорт местоположение'!A12:C12</f>
        <v>H_TP1600.PS.0137</v>
      </c>
      <c r="B12" s="349"/>
      <c r="C12" s="349"/>
      <c r="D12" s="349"/>
      <c r="E12" s="349"/>
      <c r="F12" s="349"/>
      <c r="G12" s="349"/>
      <c r="H12" s="349"/>
      <c r="I12" s="349"/>
      <c r="J12" s="349"/>
      <c r="K12" s="349"/>
      <c r="L12" s="349"/>
    </row>
    <row r="13" spans="1:44" x14ac:dyDescent="0.25">
      <c r="A13" s="304" t="s">
        <v>7</v>
      </c>
      <c r="B13" s="304"/>
      <c r="C13" s="304"/>
      <c r="D13" s="304"/>
      <c r="E13" s="304"/>
      <c r="F13" s="304"/>
      <c r="G13" s="304"/>
      <c r="H13" s="304"/>
      <c r="I13" s="304"/>
      <c r="J13" s="304"/>
      <c r="K13" s="304"/>
      <c r="L13" s="304"/>
    </row>
    <row r="14" spans="1:44" ht="18.75" x14ac:dyDescent="0.25">
      <c r="A14" s="310"/>
      <c r="B14" s="310"/>
      <c r="C14" s="310"/>
      <c r="D14" s="310"/>
      <c r="E14" s="310"/>
      <c r="F14" s="310"/>
      <c r="G14" s="310"/>
      <c r="H14" s="310"/>
      <c r="I14" s="310"/>
      <c r="J14" s="310"/>
      <c r="K14" s="310"/>
      <c r="L14" s="310"/>
    </row>
    <row r="15" spans="1:44" ht="33" customHeight="1" x14ac:dyDescent="0.25">
      <c r="A15" s="34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47"/>
      <c r="C15" s="347"/>
      <c r="D15" s="347"/>
      <c r="E15" s="347"/>
      <c r="F15" s="347"/>
      <c r="G15" s="347"/>
      <c r="H15" s="347"/>
      <c r="I15" s="347"/>
      <c r="J15" s="347"/>
      <c r="K15" s="347"/>
      <c r="L15" s="347"/>
    </row>
    <row r="16" spans="1:44" x14ac:dyDescent="0.25">
      <c r="A16" s="304" t="s">
        <v>6</v>
      </c>
      <c r="B16" s="304"/>
      <c r="C16" s="304"/>
      <c r="D16" s="304"/>
      <c r="E16" s="304"/>
      <c r="F16" s="304"/>
      <c r="G16" s="304"/>
      <c r="H16" s="304"/>
      <c r="I16" s="304"/>
      <c r="J16" s="304"/>
      <c r="K16" s="304"/>
      <c r="L16" s="304"/>
    </row>
    <row r="17" spans="1:12" ht="15.75" customHeight="1" x14ac:dyDescent="0.25">
      <c r="L17" s="206"/>
    </row>
    <row r="18" spans="1:12" x14ac:dyDescent="0.25">
      <c r="K18" s="73"/>
    </row>
    <row r="19" spans="1:12" ht="15.75" customHeight="1" x14ac:dyDescent="0.25">
      <c r="A19" s="427" t="s">
        <v>425</v>
      </c>
      <c r="B19" s="427"/>
      <c r="C19" s="427"/>
      <c r="D19" s="427"/>
      <c r="E19" s="427"/>
      <c r="F19" s="427"/>
      <c r="G19" s="427"/>
      <c r="H19" s="427"/>
      <c r="I19" s="427"/>
      <c r="J19" s="427"/>
      <c r="K19" s="427"/>
      <c r="L19" s="427"/>
    </row>
    <row r="20" spans="1:12" x14ac:dyDescent="0.25">
      <c r="A20" s="207"/>
      <c r="B20" s="207"/>
      <c r="C20" s="72"/>
      <c r="D20" s="72"/>
      <c r="E20" s="72"/>
      <c r="F20" s="72"/>
      <c r="G20" s="72"/>
      <c r="H20" s="72"/>
      <c r="I20" s="72"/>
      <c r="J20" s="72"/>
      <c r="K20" s="72"/>
      <c r="L20" s="72"/>
    </row>
    <row r="21" spans="1:12" ht="28.5" customHeight="1" x14ac:dyDescent="0.25">
      <c r="A21" s="428" t="s">
        <v>228</v>
      </c>
      <c r="B21" s="428" t="s">
        <v>227</v>
      </c>
      <c r="C21" s="434" t="s">
        <v>357</v>
      </c>
      <c r="D21" s="434"/>
      <c r="E21" s="434"/>
      <c r="F21" s="434"/>
      <c r="G21" s="434"/>
      <c r="H21" s="434"/>
      <c r="I21" s="429" t="s">
        <v>226</v>
      </c>
      <c r="J21" s="431" t="s">
        <v>359</v>
      </c>
      <c r="K21" s="428" t="s">
        <v>225</v>
      </c>
      <c r="L21" s="430" t="s">
        <v>358</v>
      </c>
    </row>
    <row r="22" spans="1:12" ht="58.5" customHeight="1" x14ac:dyDescent="0.25">
      <c r="A22" s="428"/>
      <c r="B22" s="428"/>
      <c r="C22" s="435" t="s">
        <v>2</v>
      </c>
      <c r="D22" s="435"/>
      <c r="E22" s="125"/>
      <c r="F22" s="126"/>
      <c r="G22" s="436" t="s">
        <v>1</v>
      </c>
      <c r="H22" s="437"/>
      <c r="I22" s="429"/>
      <c r="J22" s="432"/>
      <c r="K22" s="428"/>
      <c r="L22" s="430"/>
    </row>
    <row r="23" spans="1:12" ht="47.25" x14ac:dyDescent="0.25">
      <c r="A23" s="428"/>
      <c r="B23" s="428"/>
      <c r="C23" s="71" t="s">
        <v>224</v>
      </c>
      <c r="D23" s="71" t="s">
        <v>223</v>
      </c>
      <c r="E23" s="71" t="s">
        <v>224</v>
      </c>
      <c r="F23" s="71" t="s">
        <v>223</v>
      </c>
      <c r="G23" s="71" t="s">
        <v>224</v>
      </c>
      <c r="H23" s="71" t="s">
        <v>223</v>
      </c>
      <c r="I23" s="429"/>
      <c r="J23" s="433"/>
      <c r="K23" s="428"/>
      <c r="L23" s="430"/>
    </row>
    <row r="24" spans="1:12" x14ac:dyDescent="0.25">
      <c r="A24" s="205">
        <v>1</v>
      </c>
      <c r="B24" s="205">
        <v>2</v>
      </c>
      <c r="C24" s="71">
        <v>3</v>
      </c>
      <c r="D24" s="71">
        <v>4</v>
      </c>
      <c r="E24" s="71">
        <v>5</v>
      </c>
      <c r="F24" s="71">
        <v>6</v>
      </c>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148"/>
      <c r="E26" s="148"/>
      <c r="F26" s="148"/>
      <c r="G26" s="65" t="s">
        <v>486</v>
      </c>
      <c r="H26" s="148"/>
      <c r="I26" s="148"/>
      <c r="J26" s="148"/>
      <c r="K26" s="64"/>
      <c r="L26" s="64"/>
    </row>
    <row r="27" spans="1:12" s="58" customFormat="1" x14ac:dyDescent="0.25">
      <c r="A27" s="67" t="s">
        <v>220</v>
      </c>
      <c r="B27" s="70" t="s">
        <v>366</v>
      </c>
      <c r="C27" s="65" t="s">
        <v>486</v>
      </c>
      <c r="D27" s="148"/>
      <c r="E27" s="148"/>
      <c r="F27" s="148"/>
      <c r="G27" s="65" t="s">
        <v>486</v>
      </c>
      <c r="H27" s="148"/>
      <c r="I27" s="148"/>
      <c r="J27" s="148"/>
      <c r="K27" s="64"/>
      <c r="L27" s="64"/>
    </row>
    <row r="28" spans="1:12" s="58" customFormat="1" ht="31.5" x14ac:dyDescent="0.25">
      <c r="A28" s="67" t="s">
        <v>365</v>
      </c>
      <c r="B28" s="70" t="s">
        <v>370</v>
      </c>
      <c r="C28" s="65" t="s">
        <v>486</v>
      </c>
      <c r="D28" s="148"/>
      <c r="E28" s="148"/>
      <c r="F28" s="148"/>
      <c r="G28" s="65" t="s">
        <v>486</v>
      </c>
      <c r="H28" s="148"/>
      <c r="I28" s="148"/>
      <c r="J28" s="148"/>
      <c r="K28" s="64"/>
      <c r="L28" s="64"/>
    </row>
    <row r="29" spans="1:12" s="58" customFormat="1" x14ac:dyDescent="0.25">
      <c r="A29" s="67" t="s">
        <v>219</v>
      </c>
      <c r="B29" s="70" t="s">
        <v>369</v>
      </c>
      <c r="C29" s="65" t="s">
        <v>486</v>
      </c>
      <c r="D29" s="148"/>
      <c r="E29" s="148"/>
      <c r="F29" s="148"/>
      <c r="G29" s="65" t="s">
        <v>486</v>
      </c>
      <c r="H29" s="148"/>
      <c r="I29" s="148"/>
      <c r="J29" s="148"/>
      <c r="K29" s="64"/>
      <c r="L29" s="64"/>
    </row>
    <row r="30" spans="1:12" s="58" customFormat="1" x14ac:dyDescent="0.25">
      <c r="A30" s="67" t="s">
        <v>218</v>
      </c>
      <c r="B30" s="70" t="s">
        <v>371</v>
      </c>
      <c r="C30" s="65" t="s">
        <v>486</v>
      </c>
      <c r="D30" s="148"/>
      <c r="E30" s="148"/>
      <c r="F30" s="148"/>
      <c r="G30" s="65" t="s">
        <v>486</v>
      </c>
      <c r="H30" s="148"/>
      <c r="I30" s="148"/>
      <c r="J30" s="148"/>
      <c r="K30" s="424"/>
      <c r="L30" s="424"/>
    </row>
    <row r="31" spans="1:12" s="58" customFormat="1" x14ac:dyDescent="0.25">
      <c r="A31" s="67" t="s">
        <v>217</v>
      </c>
      <c r="B31" s="66" t="s">
        <v>367</v>
      </c>
      <c r="C31" s="241">
        <v>43184</v>
      </c>
      <c r="D31" s="241">
        <v>43195</v>
      </c>
      <c r="E31" s="181"/>
      <c r="F31" s="181"/>
      <c r="G31" s="241">
        <v>43184</v>
      </c>
      <c r="H31" s="241">
        <v>43195</v>
      </c>
      <c r="I31" s="149">
        <v>1</v>
      </c>
      <c r="J31" s="149">
        <v>1</v>
      </c>
      <c r="K31" s="425"/>
      <c r="L31" s="425"/>
    </row>
    <row r="32" spans="1:12" s="58" customFormat="1" x14ac:dyDescent="0.25">
      <c r="A32" s="67" t="s">
        <v>215</v>
      </c>
      <c r="B32" s="66" t="s">
        <v>372</v>
      </c>
      <c r="C32" s="241">
        <v>43205</v>
      </c>
      <c r="D32" s="241">
        <v>43610</v>
      </c>
      <c r="E32" s="181"/>
      <c r="F32" s="181"/>
      <c r="G32" s="241">
        <v>43205</v>
      </c>
      <c r="H32" s="241">
        <v>43610</v>
      </c>
      <c r="I32" s="149">
        <v>1</v>
      </c>
      <c r="J32" s="149">
        <v>1</v>
      </c>
      <c r="K32" s="425"/>
      <c r="L32" s="425"/>
    </row>
    <row r="33" spans="1:12" s="58" customFormat="1" x14ac:dyDescent="0.25">
      <c r="A33" s="67" t="s">
        <v>383</v>
      </c>
      <c r="B33" s="66" t="s">
        <v>301</v>
      </c>
      <c r="C33" s="181" t="s">
        <v>486</v>
      </c>
      <c r="D33" s="181" t="s">
        <v>486</v>
      </c>
      <c r="E33" s="148"/>
      <c r="F33" s="148"/>
      <c r="G33" s="181" t="s">
        <v>486</v>
      </c>
      <c r="H33" s="181" t="s">
        <v>486</v>
      </c>
      <c r="I33" s="149"/>
      <c r="J33" s="149"/>
      <c r="K33" s="425"/>
      <c r="L33" s="425"/>
    </row>
    <row r="34" spans="1:12" s="58" customFormat="1" ht="31.5" x14ac:dyDescent="0.25">
      <c r="A34" s="67" t="s">
        <v>384</v>
      </c>
      <c r="B34" s="66" t="s">
        <v>376</v>
      </c>
      <c r="C34" s="65" t="s">
        <v>486</v>
      </c>
      <c r="D34" s="148"/>
      <c r="E34" s="148"/>
      <c r="F34" s="148"/>
      <c r="G34" s="65" t="s">
        <v>486</v>
      </c>
      <c r="H34" s="148"/>
      <c r="I34" s="148"/>
      <c r="J34" s="148"/>
      <c r="K34" s="425"/>
      <c r="L34" s="425"/>
    </row>
    <row r="35" spans="1:12" s="58" customFormat="1" x14ac:dyDescent="0.25">
      <c r="A35" s="67" t="s">
        <v>385</v>
      </c>
      <c r="B35" s="66" t="s">
        <v>216</v>
      </c>
      <c r="C35" s="241">
        <v>43646</v>
      </c>
      <c r="D35" s="240">
        <v>43677</v>
      </c>
      <c r="E35" s="182"/>
      <c r="F35" s="182"/>
      <c r="G35" s="241">
        <v>43646</v>
      </c>
      <c r="H35" s="240">
        <v>43677</v>
      </c>
      <c r="I35" s="149">
        <v>1</v>
      </c>
      <c r="J35" s="149">
        <v>1</v>
      </c>
      <c r="K35" s="425"/>
      <c r="L35" s="425"/>
    </row>
    <row r="36" spans="1:12" x14ac:dyDescent="0.25">
      <c r="A36" s="67" t="s">
        <v>386</v>
      </c>
      <c r="B36" s="66" t="s">
        <v>368</v>
      </c>
      <c r="C36" s="209" t="s">
        <v>486</v>
      </c>
      <c r="D36" s="148"/>
      <c r="E36" s="150"/>
      <c r="F36" s="148"/>
      <c r="G36" s="209" t="s">
        <v>486</v>
      </c>
      <c r="H36" s="148"/>
      <c r="I36" s="149"/>
      <c r="J36" s="149"/>
      <c r="K36" s="425"/>
      <c r="L36" s="425"/>
    </row>
    <row r="37" spans="1:12" x14ac:dyDescent="0.25">
      <c r="A37" s="67" t="s">
        <v>387</v>
      </c>
      <c r="B37" s="66" t="s">
        <v>214</v>
      </c>
      <c r="C37" s="241">
        <v>43642</v>
      </c>
      <c r="D37" s="241">
        <v>43642</v>
      </c>
      <c r="E37" s="182"/>
      <c r="F37" s="182"/>
      <c r="G37" s="241">
        <v>43642</v>
      </c>
      <c r="H37" s="241">
        <v>43642</v>
      </c>
      <c r="I37" s="149">
        <v>1</v>
      </c>
      <c r="J37" s="149">
        <v>1</v>
      </c>
      <c r="K37" s="426"/>
      <c r="L37" s="426"/>
    </row>
    <row r="38" spans="1:12" x14ac:dyDescent="0.25">
      <c r="A38" s="67" t="s">
        <v>638</v>
      </c>
      <c r="B38" s="68" t="s">
        <v>213</v>
      </c>
      <c r="C38" s="59"/>
      <c r="D38" s="59"/>
      <c r="E38" s="59"/>
      <c r="F38" s="59"/>
      <c r="G38" s="59"/>
      <c r="H38" s="59"/>
      <c r="I38" s="59"/>
      <c r="J38" s="59"/>
      <c r="K38" s="59"/>
      <c r="L38" s="45"/>
    </row>
    <row r="39" spans="1:12" ht="31.5" x14ac:dyDescent="0.25">
      <c r="A39" s="67">
        <v>2</v>
      </c>
      <c r="B39" s="66" t="s">
        <v>373</v>
      </c>
      <c r="C39" s="283">
        <v>45301</v>
      </c>
      <c r="D39" s="283">
        <v>45381</v>
      </c>
      <c r="E39" s="59"/>
      <c r="F39" s="59"/>
      <c r="G39" s="283">
        <v>45026</v>
      </c>
      <c r="H39" s="283">
        <v>45137</v>
      </c>
      <c r="I39" s="59"/>
      <c r="J39" s="59"/>
      <c r="K39" s="64"/>
      <c r="L39" s="64"/>
    </row>
    <row r="40" spans="1:12" x14ac:dyDescent="0.25">
      <c r="A40" s="67" t="s">
        <v>212</v>
      </c>
      <c r="B40" s="66" t="s">
        <v>375</v>
      </c>
      <c r="C40" s="283">
        <v>45381</v>
      </c>
      <c r="D40" s="283">
        <v>45838</v>
      </c>
      <c r="E40" s="59"/>
      <c r="F40" s="59"/>
      <c r="G40" s="283">
        <v>45026</v>
      </c>
      <c r="H40" s="283">
        <v>45137</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486</v>
      </c>
      <c r="D42" s="59"/>
      <c r="E42" s="59"/>
      <c r="F42" s="59"/>
      <c r="G42" s="59" t="s">
        <v>486</v>
      </c>
      <c r="H42" s="59"/>
      <c r="I42" s="59"/>
      <c r="J42" s="59"/>
      <c r="K42" s="64"/>
      <c r="L42" s="64"/>
    </row>
    <row r="43" spans="1:12" x14ac:dyDescent="0.25">
      <c r="A43" s="67" t="s">
        <v>210</v>
      </c>
      <c r="B43" s="66" t="s">
        <v>208</v>
      </c>
      <c r="C43" s="283">
        <v>45473</v>
      </c>
      <c r="D43" s="283">
        <v>45852</v>
      </c>
      <c r="E43" s="59"/>
      <c r="F43" s="59"/>
      <c r="G43" s="283">
        <v>45199</v>
      </c>
      <c r="H43" s="283">
        <v>45336</v>
      </c>
      <c r="I43" s="59"/>
      <c r="J43" s="59"/>
      <c r="K43" s="64"/>
      <c r="L43" s="64"/>
    </row>
    <row r="44" spans="1:12" x14ac:dyDescent="0.25">
      <c r="A44" s="67" t="s">
        <v>209</v>
      </c>
      <c r="B44" s="66" t="s">
        <v>206</v>
      </c>
      <c r="C44" s="283">
        <v>45488</v>
      </c>
      <c r="D44" s="283">
        <v>45919</v>
      </c>
      <c r="E44" s="59"/>
      <c r="F44" s="59"/>
      <c r="G44" s="283">
        <v>45214</v>
      </c>
      <c r="H44" s="283">
        <v>45554</v>
      </c>
      <c r="I44" s="59"/>
      <c r="J44" s="59"/>
      <c r="K44" s="64"/>
      <c r="L44" s="64"/>
    </row>
    <row r="45" spans="1:12" ht="31.5" x14ac:dyDescent="0.25">
      <c r="A45" s="67" t="s">
        <v>207</v>
      </c>
      <c r="B45" s="66" t="s">
        <v>379</v>
      </c>
      <c r="C45" s="65" t="s">
        <v>486</v>
      </c>
      <c r="D45" s="65"/>
      <c r="E45" s="59"/>
      <c r="F45" s="59"/>
      <c r="G45" s="65" t="s">
        <v>486</v>
      </c>
      <c r="H45" s="65"/>
      <c r="I45" s="59"/>
      <c r="J45" s="59"/>
      <c r="K45" s="64"/>
      <c r="L45" s="64"/>
    </row>
    <row r="46" spans="1:12" ht="63" x14ac:dyDescent="0.25">
      <c r="A46" s="67" t="s">
        <v>205</v>
      </c>
      <c r="B46" s="66" t="s">
        <v>377</v>
      </c>
      <c r="C46" s="65" t="s">
        <v>486</v>
      </c>
      <c r="D46" s="59"/>
      <c r="E46" s="59"/>
      <c r="F46" s="59"/>
      <c r="G46" s="65" t="s">
        <v>486</v>
      </c>
      <c r="H46" s="59"/>
      <c r="I46" s="59"/>
      <c r="J46" s="59"/>
      <c r="K46" s="64"/>
      <c r="L46" s="64"/>
    </row>
    <row r="47" spans="1:12" x14ac:dyDescent="0.25">
      <c r="A47" s="67" t="s">
        <v>203</v>
      </c>
      <c r="B47" s="66" t="s">
        <v>204</v>
      </c>
      <c r="C47" s="283">
        <v>45555</v>
      </c>
      <c r="D47" s="283">
        <v>45950</v>
      </c>
      <c r="E47" s="59"/>
      <c r="F47" s="59"/>
      <c r="G47" s="283">
        <v>45555</v>
      </c>
      <c r="H47" s="283">
        <v>45585</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283">
        <v>45575</v>
      </c>
      <c r="D49" s="283">
        <v>45960</v>
      </c>
      <c r="E49" s="59"/>
      <c r="F49" s="59"/>
      <c r="G49" s="283">
        <v>45575</v>
      </c>
      <c r="H49" s="283">
        <v>45595</v>
      </c>
      <c r="I49" s="59"/>
      <c r="J49" s="59"/>
      <c r="K49" s="64"/>
      <c r="L49" s="64"/>
    </row>
    <row r="50" spans="1:12" ht="47.25" x14ac:dyDescent="0.25">
      <c r="A50" s="67" t="s">
        <v>201</v>
      </c>
      <c r="B50" s="66" t="s">
        <v>378</v>
      </c>
      <c r="C50" s="283">
        <v>45597</v>
      </c>
      <c r="D50" s="283">
        <v>45981</v>
      </c>
      <c r="E50" s="59"/>
      <c r="F50" s="59"/>
      <c r="G50" s="283">
        <v>45597</v>
      </c>
      <c r="H50" s="283">
        <v>45616</v>
      </c>
      <c r="I50" s="59"/>
      <c r="J50" s="59"/>
      <c r="K50" s="64"/>
      <c r="L50" s="64"/>
    </row>
    <row r="51" spans="1:12" ht="31.5" x14ac:dyDescent="0.25">
      <c r="A51" s="67" t="s">
        <v>199</v>
      </c>
      <c r="B51" s="66" t="s">
        <v>380</v>
      </c>
      <c r="C51" s="59" t="s">
        <v>486</v>
      </c>
      <c r="D51" s="59"/>
      <c r="E51" s="59"/>
      <c r="F51" s="59"/>
      <c r="G51" s="59" t="s">
        <v>486</v>
      </c>
      <c r="H51" s="59"/>
      <c r="I51" s="59"/>
      <c r="J51" s="59"/>
      <c r="K51" s="64"/>
      <c r="L51" s="64"/>
    </row>
    <row r="52" spans="1:12" ht="31.5" x14ac:dyDescent="0.25">
      <c r="A52" s="67" t="s">
        <v>197</v>
      </c>
      <c r="B52" s="66" t="s">
        <v>198</v>
      </c>
      <c r="C52" s="65" t="s">
        <v>486</v>
      </c>
      <c r="D52" s="151"/>
      <c r="E52" s="59"/>
      <c r="F52" s="59"/>
      <c r="G52" s="65" t="s">
        <v>486</v>
      </c>
      <c r="H52" s="151"/>
      <c r="I52" s="59"/>
      <c r="J52" s="59"/>
      <c r="K52" s="64"/>
      <c r="L52" s="64"/>
    </row>
    <row r="53" spans="1:12" x14ac:dyDescent="0.25">
      <c r="A53" s="67" t="s">
        <v>195</v>
      </c>
      <c r="B53" s="128" t="s">
        <v>381</v>
      </c>
      <c r="C53" s="283">
        <v>45616</v>
      </c>
      <c r="D53" s="283">
        <v>45991</v>
      </c>
      <c r="E53" s="59"/>
      <c r="F53" s="59"/>
      <c r="G53" s="283">
        <v>45616</v>
      </c>
      <c r="H53" s="283">
        <v>45656</v>
      </c>
      <c r="I53" s="59"/>
      <c r="J53" s="59"/>
      <c r="K53" s="64"/>
      <c r="L53" s="64"/>
    </row>
    <row r="54" spans="1:12" x14ac:dyDescent="0.25">
      <c r="A54" s="67" t="s">
        <v>382</v>
      </c>
      <c r="B54" s="66" t="s">
        <v>196</v>
      </c>
      <c r="C54" s="59" t="s">
        <v>486</v>
      </c>
      <c r="D54" s="59"/>
      <c r="E54" s="59"/>
      <c r="F54" s="59"/>
      <c r="G54" s="59" t="s">
        <v>486</v>
      </c>
      <c r="H54" s="59"/>
      <c r="I54" s="59"/>
      <c r="J54" s="59"/>
      <c r="K54" s="64"/>
      <c r="L54" s="64"/>
    </row>
  </sheetData>
  <mergeCells count="23">
    <mergeCell ref="I21:I23"/>
    <mergeCell ref="K21:K23"/>
    <mergeCell ref="L21:L23"/>
    <mergeCell ref="J21:J23"/>
    <mergeCell ref="C21:H21"/>
    <mergeCell ref="C22:D22"/>
    <mergeCell ref="G22:H22"/>
    <mergeCell ref="K30:K37"/>
    <mergeCell ref="L30:L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B43" zoomScale="55" zoomScaleNormal="55" workbookViewId="0">
      <selection activeCell="B44" sqref="A44:XFD44"/>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2.140625" style="57" customWidth="1"/>
    <col min="9" max="9" width="7.85546875" style="57" customWidth="1"/>
    <col min="10" max="10" width="10.140625" style="57" customWidth="1"/>
    <col min="11" max="11" width="8.28515625" style="57" customWidth="1"/>
    <col min="12" max="12" width="10.5703125" style="56" customWidth="1"/>
    <col min="13" max="13" width="9" style="56" customWidth="1"/>
    <col min="14" max="14" width="10.7109375" style="56" customWidth="1"/>
    <col min="15" max="15" width="9.42578125" style="56" customWidth="1"/>
    <col min="16" max="17" width="8.7109375" style="56" customWidth="1"/>
    <col min="18" max="18" width="13.85546875" style="56" customWidth="1"/>
    <col min="19" max="19" width="10.28515625" style="56" customWidth="1"/>
    <col min="20" max="21" width="6.140625" style="56" customWidth="1"/>
    <col min="22" max="22" width="14.42578125" style="56" customWidth="1"/>
    <col min="23" max="25" width="6.140625" style="56" customWidth="1"/>
    <col min="26" max="26" width="9" style="56" customWidth="1"/>
    <col min="27" max="27" width="6.140625" style="56" customWidth="1"/>
    <col min="28" max="28" width="13.140625" style="56" customWidth="1"/>
    <col min="29" max="29" width="18.28515625" style="56" customWidth="1"/>
    <col min="30" max="30" width="14.28515625" style="56" bestFit="1" customWidth="1"/>
    <col min="31"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95" t="str">
        <f>'1. паспорт местоположение'!A5:C5</f>
        <v>Год раскрытия информации: 2022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5" s="57"/>
      <c r="B5" s="57"/>
      <c r="C5" s="57"/>
      <c r="D5" s="57"/>
      <c r="E5" s="57"/>
      <c r="F5" s="57"/>
      <c r="L5" s="57"/>
      <c r="M5" s="57"/>
      <c r="AC5" s="15"/>
    </row>
    <row r="6" spans="1:29"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49" t="str">
        <f>'1. паспорт местоположение'!A12:C12</f>
        <v>H_TP1600.PS.0137</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42.75" customHeight="1" x14ac:dyDescent="0.25">
      <c r="A14" s="347"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49" t="s">
        <v>426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45" t="s">
        <v>194</v>
      </c>
      <c r="B20" s="445" t="s">
        <v>193</v>
      </c>
      <c r="C20" s="443" t="s">
        <v>192</v>
      </c>
      <c r="D20" s="443"/>
      <c r="E20" s="448" t="s">
        <v>191</v>
      </c>
      <c r="F20" s="448"/>
      <c r="G20" s="438" t="s">
        <v>652</v>
      </c>
      <c r="H20" s="441" t="s">
        <v>653</v>
      </c>
      <c r="I20" s="442"/>
      <c r="J20" s="442"/>
      <c r="K20" s="442"/>
      <c r="L20" s="441" t="s">
        <v>654</v>
      </c>
      <c r="M20" s="442"/>
      <c r="N20" s="442"/>
      <c r="O20" s="442"/>
      <c r="P20" s="441" t="s">
        <v>655</v>
      </c>
      <c r="Q20" s="442"/>
      <c r="R20" s="442"/>
      <c r="S20" s="442"/>
      <c r="T20" s="441" t="s">
        <v>656</v>
      </c>
      <c r="U20" s="442"/>
      <c r="V20" s="442"/>
      <c r="W20" s="442"/>
      <c r="X20" s="441" t="s">
        <v>657</v>
      </c>
      <c r="Y20" s="442"/>
      <c r="Z20" s="442"/>
      <c r="AA20" s="442"/>
      <c r="AB20" s="440" t="s">
        <v>190</v>
      </c>
      <c r="AC20" s="440"/>
      <c r="AD20" s="60"/>
      <c r="AE20" s="60"/>
      <c r="AF20" s="60"/>
    </row>
    <row r="21" spans="1:39" ht="99.75" customHeight="1" x14ac:dyDescent="0.25">
      <c r="A21" s="446"/>
      <c r="B21" s="446"/>
      <c r="C21" s="443"/>
      <c r="D21" s="443"/>
      <c r="E21" s="448"/>
      <c r="F21" s="448"/>
      <c r="G21" s="439"/>
      <c r="H21" s="428" t="s">
        <v>2</v>
      </c>
      <c r="I21" s="428"/>
      <c r="J21" s="428" t="s">
        <v>188</v>
      </c>
      <c r="K21" s="428"/>
      <c r="L21" s="428" t="s">
        <v>2</v>
      </c>
      <c r="M21" s="428"/>
      <c r="N21" s="428" t="s">
        <v>188</v>
      </c>
      <c r="O21" s="428"/>
      <c r="P21" s="428" t="s">
        <v>2</v>
      </c>
      <c r="Q21" s="428"/>
      <c r="R21" s="428" t="s">
        <v>188</v>
      </c>
      <c r="S21" s="428"/>
      <c r="T21" s="428" t="s">
        <v>2</v>
      </c>
      <c r="U21" s="428"/>
      <c r="V21" s="428" t="s">
        <v>188</v>
      </c>
      <c r="W21" s="428"/>
      <c r="X21" s="428" t="s">
        <v>2</v>
      </c>
      <c r="Y21" s="428"/>
      <c r="Z21" s="428" t="s">
        <v>188</v>
      </c>
      <c r="AA21" s="428"/>
      <c r="AB21" s="440"/>
      <c r="AC21" s="440"/>
    </row>
    <row r="22" spans="1:39" ht="89.25" customHeight="1" x14ac:dyDescent="0.3">
      <c r="A22" s="447"/>
      <c r="B22" s="447"/>
      <c r="C22" s="223" t="s">
        <v>2</v>
      </c>
      <c r="D22" s="223" t="s">
        <v>188</v>
      </c>
      <c r="E22" s="287" t="s">
        <v>658</v>
      </c>
      <c r="F22" s="287" t="s">
        <v>659</v>
      </c>
      <c r="G22" s="435"/>
      <c r="H22" s="288" t="s">
        <v>406</v>
      </c>
      <c r="I22" s="288" t="s">
        <v>407</v>
      </c>
      <c r="J22" s="288" t="s">
        <v>406</v>
      </c>
      <c r="K22" s="288" t="s">
        <v>407</v>
      </c>
      <c r="L22" s="288" t="s">
        <v>406</v>
      </c>
      <c r="M22" s="288" t="s">
        <v>407</v>
      </c>
      <c r="N22" s="288" t="s">
        <v>406</v>
      </c>
      <c r="O22" s="288" t="s">
        <v>407</v>
      </c>
      <c r="P22" s="288" t="s">
        <v>406</v>
      </c>
      <c r="Q22" s="288" t="s">
        <v>407</v>
      </c>
      <c r="R22" s="288" t="s">
        <v>406</v>
      </c>
      <c r="S22" s="288" t="s">
        <v>407</v>
      </c>
      <c r="T22" s="288" t="s">
        <v>406</v>
      </c>
      <c r="U22" s="288" t="s">
        <v>407</v>
      </c>
      <c r="V22" s="288" t="s">
        <v>406</v>
      </c>
      <c r="W22" s="288" t="s">
        <v>407</v>
      </c>
      <c r="X22" s="288" t="s">
        <v>406</v>
      </c>
      <c r="Y22" s="288" t="s">
        <v>407</v>
      </c>
      <c r="Z22" s="288" t="s">
        <v>406</v>
      </c>
      <c r="AA22" s="288" t="s">
        <v>407</v>
      </c>
      <c r="AB22" s="223" t="s">
        <v>189</v>
      </c>
      <c r="AC22" s="223" t="s">
        <v>188</v>
      </c>
      <c r="AI22" s="147"/>
      <c r="AJ22" s="147"/>
      <c r="AK22" s="147"/>
      <c r="AL22" s="147"/>
      <c r="AM22" s="57"/>
    </row>
    <row r="23" spans="1:39"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I23" s="57"/>
      <c r="AJ23" s="57"/>
      <c r="AK23" s="57"/>
      <c r="AL23" s="57"/>
      <c r="AM23" s="57"/>
    </row>
    <row r="24" spans="1:39" s="190" customFormat="1" ht="47.25" customHeight="1" x14ac:dyDescent="0.25">
      <c r="A24" s="225">
        <v>1</v>
      </c>
      <c r="B24" s="226" t="s">
        <v>187</v>
      </c>
      <c r="C24" s="227">
        <v>225.98710997938738</v>
      </c>
      <c r="D24" s="227">
        <v>219.57506599999999</v>
      </c>
      <c r="E24" s="227">
        <v>219.23895107938739</v>
      </c>
      <c r="F24" s="227">
        <v>219.23895107938739</v>
      </c>
      <c r="G24" s="227">
        <v>0</v>
      </c>
      <c r="H24" s="227">
        <v>0</v>
      </c>
      <c r="I24" s="227"/>
      <c r="J24" s="227">
        <v>102.48528399999999</v>
      </c>
      <c r="K24" s="227"/>
      <c r="L24" s="227">
        <v>0</v>
      </c>
      <c r="M24" s="227"/>
      <c r="N24" s="227">
        <v>110.34163653</v>
      </c>
      <c r="O24" s="227"/>
      <c r="P24" s="227">
        <v>0</v>
      </c>
      <c r="Q24" s="227"/>
      <c r="R24" s="227">
        <v>0</v>
      </c>
      <c r="S24" s="227"/>
      <c r="T24" s="227">
        <v>0</v>
      </c>
      <c r="U24" s="227"/>
      <c r="V24" s="227">
        <v>0</v>
      </c>
      <c r="W24" s="227"/>
      <c r="X24" s="227">
        <v>0</v>
      </c>
      <c r="Y24" s="227"/>
      <c r="Z24" s="227">
        <v>0</v>
      </c>
      <c r="AA24" s="227"/>
      <c r="AB24" s="227">
        <f>H24+L24+P24+T24+X24</f>
        <v>0</v>
      </c>
      <c r="AC24" s="227">
        <f>J24+N24+R24+V24+Z24</f>
        <v>212.82692053</v>
      </c>
      <c r="AD24" s="212"/>
    </row>
    <row r="25" spans="1:39" ht="24" customHeight="1" x14ac:dyDescent="0.25">
      <c r="A25" s="228" t="s">
        <v>186</v>
      </c>
      <c r="B25" s="229"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f t="shared" ref="AB25:AB86" si="0">H25+L25+P25+T25+X25</f>
        <v>0</v>
      </c>
      <c r="AC25" s="227">
        <f t="shared" ref="AC25:AC86" si="1">J25+N25+R25+V25+Z25</f>
        <v>0</v>
      </c>
      <c r="AD25" s="213"/>
    </row>
    <row r="26" spans="1:39" x14ac:dyDescent="0.25">
      <c r="A26" s="228" t="s">
        <v>184</v>
      </c>
      <c r="B26" s="229"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f t="shared" si="0"/>
        <v>0</v>
      </c>
      <c r="AC26" s="227">
        <f t="shared" si="1"/>
        <v>0</v>
      </c>
    </row>
    <row r="27" spans="1:39" ht="31.5" x14ac:dyDescent="0.25">
      <c r="A27" s="228" t="s">
        <v>182</v>
      </c>
      <c r="B27" s="229" t="s">
        <v>363</v>
      </c>
      <c r="C27" s="227"/>
      <c r="D27" s="227"/>
      <c r="E27" s="227"/>
      <c r="F27" s="227"/>
      <c r="G27" s="227">
        <v>0</v>
      </c>
      <c r="H27" s="227">
        <v>0</v>
      </c>
      <c r="I27" s="227"/>
      <c r="J27" s="227">
        <v>85.404403329999994</v>
      </c>
      <c r="K27" s="227"/>
      <c r="L27" s="227">
        <v>0</v>
      </c>
      <c r="M27" s="227"/>
      <c r="N27" s="227">
        <v>91.951363779999994</v>
      </c>
      <c r="O27" s="227"/>
      <c r="P27" s="227">
        <v>0</v>
      </c>
      <c r="Q27" s="227"/>
      <c r="R27" s="227">
        <v>0</v>
      </c>
      <c r="S27" s="227"/>
      <c r="T27" s="227">
        <v>0</v>
      </c>
      <c r="U27" s="227"/>
      <c r="V27" s="227">
        <v>0</v>
      </c>
      <c r="W27" s="227"/>
      <c r="X27" s="227">
        <v>0</v>
      </c>
      <c r="Y27" s="227"/>
      <c r="Z27" s="227">
        <v>0</v>
      </c>
      <c r="AA27" s="227"/>
      <c r="AB27" s="227">
        <f t="shared" si="0"/>
        <v>0</v>
      </c>
      <c r="AC27" s="227">
        <f t="shared" si="1"/>
        <v>177.35576710999999</v>
      </c>
    </row>
    <row r="28" spans="1:39" x14ac:dyDescent="0.25">
      <c r="A28" s="228" t="s">
        <v>181</v>
      </c>
      <c r="B28" s="229"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f t="shared" si="0"/>
        <v>0</v>
      </c>
      <c r="AC28" s="227">
        <f t="shared" si="1"/>
        <v>0</v>
      </c>
    </row>
    <row r="29" spans="1:39" x14ac:dyDescent="0.25">
      <c r="A29" s="228" t="s">
        <v>179</v>
      </c>
      <c r="B29" s="230" t="s">
        <v>178</v>
      </c>
      <c r="C29" s="227"/>
      <c r="D29" s="227"/>
      <c r="E29" s="227"/>
      <c r="F29" s="227"/>
      <c r="G29" s="227">
        <v>0</v>
      </c>
      <c r="H29" s="227">
        <v>0</v>
      </c>
      <c r="I29" s="227"/>
      <c r="J29" s="227">
        <f>J24-J27</f>
        <v>17.080880669999999</v>
      </c>
      <c r="K29" s="227"/>
      <c r="L29" s="227">
        <v>0</v>
      </c>
      <c r="M29" s="227"/>
      <c r="N29" s="227">
        <f>N24-N27</f>
        <v>18.390272750000008</v>
      </c>
      <c r="O29" s="227"/>
      <c r="P29" s="227">
        <v>0</v>
      </c>
      <c r="Q29" s="227"/>
      <c r="R29" s="227">
        <v>0</v>
      </c>
      <c r="S29" s="227"/>
      <c r="T29" s="227">
        <v>0</v>
      </c>
      <c r="U29" s="227"/>
      <c r="V29" s="227">
        <v>0</v>
      </c>
      <c r="W29" s="227"/>
      <c r="X29" s="227">
        <v>0</v>
      </c>
      <c r="Y29" s="227"/>
      <c r="Z29" s="227">
        <v>0</v>
      </c>
      <c r="AA29" s="227"/>
      <c r="AB29" s="227">
        <f t="shared" si="0"/>
        <v>0</v>
      </c>
      <c r="AC29" s="227">
        <f t="shared" si="1"/>
        <v>35.471153420000007</v>
      </c>
    </row>
    <row r="30" spans="1:39" s="190" customFormat="1" ht="47.25" x14ac:dyDescent="0.25">
      <c r="A30" s="225" t="s">
        <v>63</v>
      </c>
      <c r="B30" s="226" t="s">
        <v>177</v>
      </c>
      <c r="C30" s="227">
        <v>188.34553478948948</v>
      </c>
      <c r="D30" s="227">
        <v>183.00216399999999</v>
      </c>
      <c r="E30" s="227">
        <v>182.69912589948947</v>
      </c>
      <c r="F30" s="227">
        <v>182.69912589948947</v>
      </c>
      <c r="G30" s="227">
        <v>0</v>
      </c>
      <c r="H30" s="227">
        <v>0</v>
      </c>
      <c r="I30" s="227"/>
      <c r="J30" s="227">
        <v>85.404403329999994</v>
      </c>
      <c r="K30" s="227"/>
      <c r="L30" s="227">
        <v>0</v>
      </c>
      <c r="M30" s="227"/>
      <c r="N30" s="227">
        <v>91.951363779999994</v>
      </c>
      <c r="O30" s="227"/>
      <c r="P30" s="227">
        <v>0</v>
      </c>
      <c r="Q30" s="227"/>
      <c r="R30" s="227">
        <v>0</v>
      </c>
      <c r="S30" s="227"/>
      <c r="T30" s="227">
        <v>0</v>
      </c>
      <c r="U30" s="227"/>
      <c r="V30" s="227">
        <v>0</v>
      </c>
      <c r="W30" s="227"/>
      <c r="X30" s="227">
        <v>0</v>
      </c>
      <c r="Y30" s="227"/>
      <c r="Z30" s="227">
        <v>0</v>
      </c>
      <c r="AA30" s="227"/>
      <c r="AB30" s="227">
        <f t="shared" si="0"/>
        <v>0</v>
      </c>
      <c r="AC30" s="227">
        <f t="shared" si="1"/>
        <v>177.35576710999999</v>
      </c>
    </row>
    <row r="31" spans="1:39" x14ac:dyDescent="0.25">
      <c r="A31" s="225" t="s">
        <v>176</v>
      </c>
      <c r="B31" s="229" t="s">
        <v>175</v>
      </c>
      <c r="C31" s="227">
        <v>5.50875</v>
      </c>
      <c r="D31" s="227">
        <v>5.50875</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f t="shared" si="0"/>
        <v>0</v>
      </c>
      <c r="AC31" s="227">
        <f t="shared" si="1"/>
        <v>0</v>
      </c>
    </row>
    <row r="32" spans="1:39" ht="31.5" x14ac:dyDescent="0.25">
      <c r="A32" s="225" t="s">
        <v>174</v>
      </c>
      <c r="B32" s="229" t="s">
        <v>173</v>
      </c>
      <c r="C32" s="227">
        <v>46.097194999999999</v>
      </c>
      <c r="D32" s="227">
        <v>45.250641000000002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f t="shared" si="0"/>
        <v>0</v>
      </c>
      <c r="AC32" s="227">
        <f t="shared" si="1"/>
        <v>0</v>
      </c>
    </row>
    <row r="33" spans="1:29" x14ac:dyDescent="0.25">
      <c r="A33" s="225" t="s">
        <v>172</v>
      </c>
      <c r="B33" s="229" t="s">
        <v>171</v>
      </c>
      <c r="C33" s="227">
        <v>106.198588</v>
      </c>
      <c r="D33" s="227">
        <v>103.49552300000001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f t="shared" si="0"/>
        <v>0</v>
      </c>
      <c r="AC33" s="227">
        <f t="shared" si="1"/>
        <v>0</v>
      </c>
    </row>
    <row r="34" spans="1:29" x14ac:dyDescent="0.25">
      <c r="A34" s="225" t="s">
        <v>170</v>
      </c>
      <c r="B34" s="229" t="s">
        <v>169</v>
      </c>
      <c r="C34" s="227">
        <v>30.54100178948946</v>
      </c>
      <c r="D34" s="227">
        <f>D30-D31-D32-D33</f>
        <v>28.747249999999994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f t="shared" si="0"/>
        <v>0</v>
      </c>
      <c r="AC34" s="227">
        <f t="shared" si="1"/>
        <v>0</v>
      </c>
    </row>
    <row r="35" spans="1:29" ht="31.5" x14ac:dyDescent="0.25">
      <c r="A35" s="225" t="s">
        <v>62</v>
      </c>
      <c r="B35" s="226"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f t="shared" si="0"/>
        <v>0</v>
      </c>
      <c r="AC35" s="227">
        <f t="shared" si="1"/>
        <v>0</v>
      </c>
    </row>
    <row r="36" spans="1:29" ht="31.5" x14ac:dyDescent="0.25">
      <c r="A36" s="228" t="s">
        <v>167</v>
      </c>
      <c r="B36" s="231" t="s">
        <v>569</v>
      </c>
      <c r="C36" s="227"/>
      <c r="D36" s="227"/>
      <c r="E36" s="227"/>
      <c r="F36" s="227"/>
      <c r="G36" s="227">
        <v>0</v>
      </c>
      <c r="H36" s="227">
        <v>0</v>
      </c>
      <c r="I36" s="227" t="s">
        <v>564</v>
      </c>
      <c r="J36" s="227">
        <v>0</v>
      </c>
      <c r="K36" s="227" t="s">
        <v>564</v>
      </c>
      <c r="L36" s="227">
        <v>0</v>
      </c>
      <c r="M36" s="227" t="s">
        <v>564</v>
      </c>
      <c r="N36" s="227">
        <v>0</v>
      </c>
      <c r="O36" s="227" t="s">
        <v>564</v>
      </c>
      <c r="P36" s="227">
        <v>0</v>
      </c>
      <c r="Q36" s="227" t="s">
        <v>564</v>
      </c>
      <c r="R36" s="227">
        <v>0</v>
      </c>
      <c r="S36" s="227" t="s">
        <v>564</v>
      </c>
      <c r="T36" s="227">
        <v>0</v>
      </c>
      <c r="U36" s="227" t="s">
        <v>564</v>
      </c>
      <c r="V36" s="227">
        <v>0</v>
      </c>
      <c r="W36" s="227" t="s">
        <v>564</v>
      </c>
      <c r="X36" s="227">
        <v>0</v>
      </c>
      <c r="Y36" s="227" t="s">
        <v>564</v>
      </c>
      <c r="Z36" s="227">
        <v>0</v>
      </c>
      <c r="AA36" s="227" t="s">
        <v>564</v>
      </c>
      <c r="AB36" s="227">
        <f t="shared" si="0"/>
        <v>0</v>
      </c>
      <c r="AC36" s="227">
        <f t="shared" si="1"/>
        <v>0</v>
      </c>
    </row>
    <row r="37" spans="1:29" x14ac:dyDescent="0.25">
      <c r="A37" s="228" t="s">
        <v>166</v>
      </c>
      <c r="B37" s="231" t="s">
        <v>156</v>
      </c>
      <c r="C37" s="227"/>
      <c r="D37" s="227"/>
      <c r="E37" s="227"/>
      <c r="F37" s="227"/>
      <c r="G37" s="227">
        <v>0</v>
      </c>
      <c r="H37" s="227">
        <v>0</v>
      </c>
      <c r="I37" s="227" t="s">
        <v>564</v>
      </c>
      <c r="J37" s="227">
        <v>0</v>
      </c>
      <c r="K37" s="227" t="s">
        <v>564</v>
      </c>
      <c r="L37" s="227">
        <v>0</v>
      </c>
      <c r="M37" s="227" t="s">
        <v>564</v>
      </c>
      <c r="N37" s="227">
        <v>0</v>
      </c>
      <c r="O37" s="227" t="s">
        <v>564</v>
      </c>
      <c r="P37" s="227">
        <v>0</v>
      </c>
      <c r="Q37" s="227" t="s">
        <v>564</v>
      </c>
      <c r="R37" s="227">
        <v>0</v>
      </c>
      <c r="S37" s="227" t="s">
        <v>564</v>
      </c>
      <c r="T37" s="227">
        <v>0</v>
      </c>
      <c r="U37" s="227" t="s">
        <v>564</v>
      </c>
      <c r="V37" s="227">
        <v>0</v>
      </c>
      <c r="W37" s="227" t="s">
        <v>564</v>
      </c>
      <c r="X37" s="227">
        <v>0</v>
      </c>
      <c r="Y37" s="227" t="s">
        <v>564</v>
      </c>
      <c r="Z37" s="227">
        <v>0</v>
      </c>
      <c r="AA37" s="227" t="s">
        <v>564</v>
      </c>
      <c r="AB37" s="227">
        <f t="shared" si="0"/>
        <v>0</v>
      </c>
      <c r="AC37" s="227">
        <f t="shared" si="1"/>
        <v>0</v>
      </c>
    </row>
    <row r="38" spans="1:29" x14ac:dyDescent="0.25">
      <c r="A38" s="228" t="s">
        <v>165</v>
      </c>
      <c r="B38" s="229" t="s">
        <v>613</v>
      </c>
      <c r="C38" s="227"/>
      <c r="D38" s="227"/>
      <c r="E38" s="227"/>
      <c r="F38" s="227"/>
      <c r="G38" s="227">
        <v>0</v>
      </c>
      <c r="H38" s="227">
        <v>0</v>
      </c>
      <c r="I38" s="227" t="s">
        <v>564</v>
      </c>
      <c r="J38" s="227">
        <v>0</v>
      </c>
      <c r="K38" s="227" t="s">
        <v>564</v>
      </c>
      <c r="L38" s="227">
        <v>0</v>
      </c>
      <c r="M38" s="227" t="s">
        <v>564</v>
      </c>
      <c r="N38" s="227">
        <v>0</v>
      </c>
      <c r="O38" s="227" t="s">
        <v>564</v>
      </c>
      <c r="P38" s="227">
        <v>0</v>
      </c>
      <c r="Q38" s="227" t="s">
        <v>564</v>
      </c>
      <c r="R38" s="227">
        <v>0</v>
      </c>
      <c r="S38" s="227" t="s">
        <v>564</v>
      </c>
      <c r="T38" s="227">
        <v>0</v>
      </c>
      <c r="U38" s="227" t="s">
        <v>564</v>
      </c>
      <c r="V38" s="227">
        <v>0</v>
      </c>
      <c r="W38" s="227" t="s">
        <v>564</v>
      </c>
      <c r="X38" s="227">
        <v>0</v>
      </c>
      <c r="Y38" s="227" t="s">
        <v>564</v>
      </c>
      <c r="Z38" s="227">
        <v>0</v>
      </c>
      <c r="AA38" s="227" t="s">
        <v>564</v>
      </c>
      <c r="AB38" s="227">
        <f t="shared" si="0"/>
        <v>0</v>
      </c>
      <c r="AC38" s="227">
        <f t="shared" si="1"/>
        <v>0</v>
      </c>
    </row>
    <row r="39" spans="1:29" x14ac:dyDescent="0.25">
      <c r="A39" s="228" t="s">
        <v>164</v>
      </c>
      <c r="B39" s="229" t="s">
        <v>571</v>
      </c>
      <c r="C39" s="227"/>
      <c r="D39" s="227"/>
      <c r="E39" s="227"/>
      <c r="F39" s="227"/>
      <c r="G39" s="227">
        <v>0</v>
      </c>
      <c r="H39" s="227">
        <v>0</v>
      </c>
      <c r="I39" s="227" t="s">
        <v>564</v>
      </c>
      <c r="J39" s="227">
        <v>0</v>
      </c>
      <c r="K39" s="227" t="s">
        <v>564</v>
      </c>
      <c r="L39" s="227">
        <v>0</v>
      </c>
      <c r="M39" s="227" t="s">
        <v>564</v>
      </c>
      <c r="N39" s="227">
        <v>0</v>
      </c>
      <c r="O39" s="227" t="s">
        <v>564</v>
      </c>
      <c r="P39" s="227">
        <v>0</v>
      </c>
      <c r="Q39" s="227" t="s">
        <v>564</v>
      </c>
      <c r="R39" s="227">
        <v>0</v>
      </c>
      <c r="S39" s="227" t="s">
        <v>564</v>
      </c>
      <c r="T39" s="227">
        <v>0</v>
      </c>
      <c r="U39" s="227" t="s">
        <v>564</v>
      </c>
      <c r="V39" s="227">
        <v>0</v>
      </c>
      <c r="W39" s="227" t="s">
        <v>564</v>
      </c>
      <c r="X39" s="227">
        <v>0</v>
      </c>
      <c r="Y39" s="227" t="s">
        <v>564</v>
      </c>
      <c r="Z39" s="227">
        <v>0</v>
      </c>
      <c r="AA39" s="227" t="s">
        <v>564</v>
      </c>
      <c r="AB39" s="227">
        <f t="shared" si="0"/>
        <v>0</v>
      </c>
      <c r="AC39" s="227">
        <f t="shared" si="1"/>
        <v>0</v>
      </c>
    </row>
    <row r="40" spans="1:29" x14ac:dyDescent="0.25">
      <c r="A40" s="228" t="s">
        <v>163</v>
      </c>
      <c r="B40" s="229" t="s">
        <v>572</v>
      </c>
      <c r="C40" s="227"/>
      <c r="D40" s="227"/>
      <c r="E40" s="227"/>
      <c r="F40" s="227"/>
      <c r="G40" s="227">
        <v>0</v>
      </c>
      <c r="H40" s="227">
        <v>0</v>
      </c>
      <c r="I40" s="227" t="s">
        <v>564</v>
      </c>
      <c r="J40" s="227">
        <v>0</v>
      </c>
      <c r="K40" s="227" t="s">
        <v>564</v>
      </c>
      <c r="L40" s="227">
        <v>0</v>
      </c>
      <c r="M40" s="227" t="s">
        <v>564</v>
      </c>
      <c r="N40" s="227">
        <v>0</v>
      </c>
      <c r="O40" s="227" t="s">
        <v>564</v>
      </c>
      <c r="P40" s="227">
        <v>0</v>
      </c>
      <c r="Q40" s="227" t="s">
        <v>564</v>
      </c>
      <c r="R40" s="227">
        <v>0</v>
      </c>
      <c r="S40" s="227" t="s">
        <v>564</v>
      </c>
      <c r="T40" s="227">
        <v>0</v>
      </c>
      <c r="U40" s="227" t="s">
        <v>564</v>
      </c>
      <c r="V40" s="227">
        <v>0</v>
      </c>
      <c r="W40" s="227" t="s">
        <v>564</v>
      </c>
      <c r="X40" s="227">
        <v>0</v>
      </c>
      <c r="Y40" s="227" t="s">
        <v>564</v>
      </c>
      <c r="Z40" s="227">
        <v>0</v>
      </c>
      <c r="AA40" s="227" t="s">
        <v>564</v>
      </c>
      <c r="AB40" s="227">
        <f t="shared" si="0"/>
        <v>0</v>
      </c>
      <c r="AC40" s="227">
        <f t="shared" si="1"/>
        <v>0</v>
      </c>
    </row>
    <row r="41" spans="1:29" x14ac:dyDescent="0.25">
      <c r="A41" s="228" t="s">
        <v>162</v>
      </c>
      <c r="B41" s="229" t="s">
        <v>573</v>
      </c>
      <c r="C41" s="227"/>
      <c r="D41" s="227"/>
      <c r="E41" s="227"/>
      <c r="F41" s="227"/>
      <c r="G41" s="227">
        <v>0</v>
      </c>
      <c r="H41" s="227">
        <v>0</v>
      </c>
      <c r="I41" s="227" t="s">
        <v>564</v>
      </c>
      <c r="J41" s="227">
        <v>0</v>
      </c>
      <c r="K41" s="227" t="s">
        <v>564</v>
      </c>
      <c r="L41" s="227">
        <v>0</v>
      </c>
      <c r="M41" s="227" t="s">
        <v>564</v>
      </c>
      <c r="N41" s="227">
        <v>0</v>
      </c>
      <c r="O41" s="227" t="s">
        <v>564</v>
      </c>
      <c r="P41" s="227">
        <v>0</v>
      </c>
      <c r="Q41" s="227" t="s">
        <v>564</v>
      </c>
      <c r="R41" s="227">
        <v>0</v>
      </c>
      <c r="S41" s="227" t="s">
        <v>564</v>
      </c>
      <c r="T41" s="227">
        <v>0</v>
      </c>
      <c r="U41" s="227" t="s">
        <v>564</v>
      </c>
      <c r="V41" s="227">
        <v>0</v>
      </c>
      <c r="W41" s="227" t="s">
        <v>564</v>
      </c>
      <c r="X41" s="227">
        <v>0</v>
      </c>
      <c r="Y41" s="227" t="s">
        <v>564</v>
      </c>
      <c r="Z41" s="227">
        <v>0</v>
      </c>
      <c r="AA41" s="227" t="s">
        <v>564</v>
      </c>
      <c r="AB41" s="227">
        <f t="shared" si="0"/>
        <v>0</v>
      </c>
      <c r="AC41" s="227">
        <f t="shared" si="1"/>
        <v>0</v>
      </c>
    </row>
    <row r="42" spans="1:29" x14ac:dyDescent="0.25">
      <c r="A42" s="228" t="s">
        <v>161</v>
      </c>
      <c r="B42" s="229" t="s">
        <v>574</v>
      </c>
      <c r="C42" s="227"/>
      <c r="D42" s="227"/>
      <c r="E42" s="227"/>
      <c r="F42" s="227"/>
      <c r="G42" s="227">
        <v>0</v>
      </c>
      <c r="H42" s="227">
        <v>0</v>
      </c>
      <c r="I42" s="227" t="s">
        <v>564</v>
      </c>
      <c r="J42" s="227">
        <v>0</v>
      </c>
      <c r="K42" s="227" t="s">
        <v>564</v>
      </c>
      <c r="L42" s="227">
        <v>0</v>
      </c>
      <c r="M42" s="227" t="s">
        <v>564</v>
      </c>
      <c r="N42" s="227">
        <v>0</v>
      </c>
      <c r="O42" s="227" t="s">
        <v>564</v>
      </c>
      <c r="P42" s="227">
        <v>0</v>
      </c>
      <c r="Q42" s="227" t="s">
        <v>564</v>
      </c>
      <c r="R42" s="227">
        <v>0</v>
      </c>
      <c r="S42" s="227" t="s">
        <v>564</v>
      </c>
      <c r="T42" s="227">
        <v>0</v>
      </c>
      <c r="U42" s="227" t="s">
        <v>564</v>
      </c>
      <c r="V42" s="227">
        <v>0</v>
      </c>
      <c r="W42" s="227" t="s">
        <v>564</v>
      </c>
      <c r="X42" s="227">
        <v>0</v>
      </c>
      <c r="Y42" s="227" t="s">
        <v>564</v>
      </c>
      <c r="Z42" s="227">
        <v>0</v>
      </c>
      <c r="AA42" s="227" t="s">
        <v>564</v>
      </c>
      <c r="AB42" s="227">
        <f t="shared" si="0"/>
        <v>0</v>
      </c>
      <c r="AC42" s="227">
        <f t="shared" si="1"/>
        <v>0</v>
      </c>
    </row>
    <row r="43" spans="1:29" x14ac:dyDescent="0.25">
      <c r="A43" s="228" t="s">
        <v>575</v>
      </c>
      <c r="B43" s="229" t="s">
        <v>576</v>
      </c>
      <c r="C43" s="227"/>
      <c r="D43" s="227"/>
      <c r="E43" s="227"/>
      <c r="F43" s="227"/>
      <c r="G43" s="227">
        <v>0</v>
      </c>
      <c r="H43" s="227">
        <v>0</v>
      </c>
      <c r="I43" s="227" t="s">
        <v>564</v>
      </c>
      <c r="J43" s="227">
        <v>0</v>
      </c>
      <c r="K43" s="227" t="s">
        <v>564</v>
      </c>
      <c r="L43" s="227">
        <v>0</v>
      </c>
      <c r="M43" s="227" t="s">
        <v>564</v>
      </c>
      <c r="N43" s="227">
        <v>0</v>
      </c>
      <c r="O43" s="227" t="s">
        <v>564</v>
      </c>
      <c r="P43" s="227">
        <v>0</v>
      </c>
      <c r="Q43" s="227" t="s">
        <v>564</v>
      </c>
      <c r="R43" s="227">
        <v>0</v>
      </c>
      <c r="S43" s="227" t="s">
        <v>564</v>
      </c>
      <c r="T43" s="227">
        <v>0</v>
      </c>
      <c r="U43" s="227" t="s">
        <v>564</v>
      </c>
      <c r="V43" s="227">
        <v>0</v>
      </c>
      <c r="W43" s="227" t="s">
        <v>564</v>
      </c>
      <c r="X43" s="227">
        <v>0</v>
      </c>
      <c r="Y43" s="227" t="s">
        <v>564</v>
      </c>
      <c r="Z43" s="227">
        <v>0</v>
      </c>
      <c r="AA43" s="227" t="s">
        <v>564</v>
      </c>
      <c r="AB43" s="227">
        <f t="shared" si="0"/>
        <v>0</v>
      </c>
      <c r="AC43" s="227">
        <f t="shared" si="1"/>
        <v>0</v>
      </c>
    </row>
    <row r="44" spans="1:29" x14ac:dyDescent="0.25">
      <c r="A44" s="228" t="s">
        <v>577</v>
      </c>
      <c r="B44" s="229" t="s">
        <v>578</v>
      </c>
      <c r="C44" s="227">
        <v>32</v>
      </c>
      <c r="D44" s="227">
        <v>32</v>
      </c>
      <c r="E44" s="227"/>
      <c r="F44" s="227"/>
      <c r="G44" s="227">
        <v>0</v>
      </c>
      <c r="H44" s="227">
        <v>0</v>
      </c>
      <c r="I44" s="227" t="s">
        <v>564</v>
      </c>
      <c r="J44" s="227">
        <v>0</v>
      </c>
      <c r="K44" s="227" t="s">
        <v>564</v>
      </c>
      <c r="L44" s="227">
        <v>0</v>
      </c>
      <c r="M44" s="227" t="s">
        <v>564</v>
      </c>
      <c r="N44" s="227">
        <v>32</v>
      </c>
      <c r="O44" s="227" t="s">
        <v>564</v>
      </c>
      <c r="P44" s="227">
        <v>0</v>
      </c>
      <c r="Q44" s="227" t="s">
        <v>564</v>
      </c>
      <c r="R44" s="227">
        <v>0</v>
      </c>
      <c r="S44" s="227" t="s">
        <v>564</v>
      </c>
      <c r="T44" s="227">
        <v>0</v>
      </c>
      <c r="U44" s="227" t="s">
        <v>564</v>
      </c>
      <c r="V44" s="227">
        <v>0</v>
      </c>
      <c r="W44" s="227" t="s">
        <v>564</v>
      </c>
      <c r="X44" s="227">
        <v>0</v>
      </c>
      <c r="Y44" s="227" t="s">
        <v>564</v>
      </c>
      <c r="Z44" s="227">
        <v>0</v>
      </c>
      <c r="AA44" s="227" t="s">
        <v>564</v>
      </c>
      <c r="AB44" s="227">
        <f t="shared" si="0"/>
        <v>0</v>
      </c>
      <c r="AC44" s="227">
        <f t="shared" si="1"/>
        <v>32</v>
      </c>
    </row>
    <row r="45" spans="1:29" x14ac:dyDescent="0.25">
      <c r="A45" s="228" t="s">
        <v>579</v>
      </c>
      <c r="B45" s="229" t="s">
        <v>580</v>
      </c>
      <c r="C45" s="227"/>
      <c r="D45" s="227"/>
      <c r="E45" s="227"/>
      <c r="F45" s="227"/>
      <c r="G45" s="227">
        <v>0</v>
      </c>
      <c r="H45" s="227">
        <v>0</v>
      </c>
      <c r="I45" s="227" t="s">
        <v>564</v>
      </c>
      <c r="J45" s="227">
        <v>0</v>
      </c>
      <c r="K45" s="227" t="s">
        <v>564</v>
      </c>
      <c r="L45" s="227">
        <v>0</v>
      </c>
      <c r="M45" s="227" t="s">
        <v>564</v>
      </c>
      <c r="N45" s="227">
        <v>0</v>
      </c>
      <c r="O45" s="227" t="s">
        <v>564</v>
      </c>
      <c r="P45" s="227">
        <v>0</v>
      </c>
      <c r="Q45" s="227" t="s">
        <v>564</v>
      </c>
      <c r="R45" s="227">
        <v>0</v>
      </c>
      <c r="S45" s="227" t="s">
        <v>564</v>
      </c>
      <c r="T45" s="227">
        <v>0</v>
      </c>
      <c r="U45" s="227" t="s">
        <v>564</v>
      </c>
      <c r="V45" s="227">
        <v>0</v>
      </c>
      <c r="W45" s="227" t="s">
        <v>564</v>
      </c>
      <c r="X45" s="227">
        <v>0</v>
      </c>
      <c r="Y45" s="227" t="s">
        <v>564</v>
      </c>
      <c r="Z45" s="227">
        <v>0</v>
      </c>
      <c r="AA45" s="227" t="s">
        <v>564</v>
      </c>
      <c r="AB45" s="227">
        <f t="shared" si="0"/>
        <v>0</v>
      </c>
      <c r="AC45" s="227">
        <f t="shared" si="1"/>
        <v>0</v>
      </c>
    </row>
    <row r="46" spans="1:29" x14ac:dyDescent="0.25">
      <c r="A46" s="228" t="s">
        <v>581</v>
      </c>
      <c r="B46" s="229" t="s">
        <v>582</v>
      </c>
      <c r="C46" s="227"/>
      <c r="D46" s="227"/>
      <c r="E46" s="227"/>
      <c r="F46" s="227"/>
      <c r="G46" s="227">
        <v>0</v>
      </c>
      <c r="H46" s="227">
        <v>0</v>
      </c>
      <c r="I46" s="227" t="s">
        <v>564</v>
      </c>
      <c r="J46" s="227">
        <v>0</v>
      </c>
      <c r="K46" s="227" t="s">
        <v>564</v>
      </c>
      <c r="L46" s="227">
        <v>0</v>
      </c>
      <c r="M46" s="227" t="s">
        <v>564</v>
      </c>
      <c r="N46" s="227">
        <v>0</v>
      </c>
      <c r="O46" s="227" t="s">
        <v>564</v>
      </c>
      <c r="P46" s="227">
        <v>0</v>
      </c>
      <c r="Q46" s="227" t="s">
        <v>564</v>
      </c>
      <c r="R46" s="227">
        <v>0</v>
      </c>
      <c r="S46" s="227" t="s">
        <v>564</v>
      </c>
      <c r="T46" s="227">
        <v>0</v>
      </c>
      <c r="U46" s="227" t="s">
        <v>564</v>
      </c>
      <c r="V46" s="227">
        <v>0</v>
      </c>
      <c r="W46" s="227" t="s">
        <v>564</v>
      </c>
      <c r="X46" s="227">
        <v>0</v>
      </c>
      <c r="Y46" s="227" t="s">
        <v>564</v>
      </c>
      <c r="Z46" s="227">
        <v>0</v>
      </c>
      <c r="AA46" s="227" t="s">
        <v>564</v>
      </c>
      <c r="AB46" s="227">
        <f t="shared" si="0"/>
        <v>0</v>
      </c>
      <c r="AC46" s="227">
        <f t="shared" si="1"/>
        <v>0</v>
      </c>
    </row>
    <row r="47" spans="1:29" x14ac:dyDescent="0.25">
      <c r="A47" s="225" t="s">
        <v>61</v>
      </c>
      <c r="B47" s="226"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f t="shared" si="0"/>
        <v>0</v>
      </c>
      <c r="AC47" s="227">
        <f t="shared" si="1"/>
        <v>0</v>
      </c>
    </row>
    <row r="48" spans="1:29" ht="31.5" x14ac:dyDescent="0.25">
      <c r="A48" s="228" t="s">
        <v>159</v>
      </c>
      <c r="B48" s="231" t="s">
        <v>569</v>
      </c>
      <c r="C48" s="227"/>
      <c r="D48" s="227"/>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f t="shared" si="0"/>
        <v>0</v>
      </c>
      <c r="AC48" s="227">
        <f t="shared" si="1"/>
        <v>0</v>
      </c>
    </row>
    <row r="49" spans="1:29" x14ac:dyDescent="0.25">
      <c r="A49" s="228" t="s">
        <v>158</v>
      </c>
      <c r="B49" s="231" t="s">
        <v>156</v>
      </c>
      <c r="C49" s="227"/>
      <c r="D49" s="227"/>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f t="shared" si="0"/>
        <v>0</v>
      </c>
      <c r="AC49" s="227">
        <f t="shared" si="1"/>
        <v>0</v>
      </c>
    </row>
    <row r="50" spans="1:29" ht="31.5" x14ac:dyDescent="0.25">
      <c r="A50" s="228" t="s">
        <v>157</v>
      </c>
      <c r="B50" s="229" t="s">
        <v>154</v>
      </c>
      <c r="C50" s="227"/>
      <c r="D50" s="227"/>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f t="shared" si="0"/>
        <v>0</v>
      </c>
      <c r="AC50" s="227">
        <f t="shared" si="1"/>
        <v>0</v>
      </c>
    </row>
    <row r="51" spans="1:29" ht="35.25" customHeight="1" x14ac:dyDescent="0.25">
      <c r="A51" s="228" t="s">
        <v>155</v>
      </c>
      <c r="B51" s="229" t="s">
        <v>152</v>
      </c>
      <c r="C51" s="227"/>
      <c r="D51" s="227"/>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f t="shared" si="0"/>
        <v>0</v>
      </c>
      <c r="AC51" s="227">
        <f t="shared" si="1"/>
        <v>0</v>
      </c>
    </row>
    <row r="52" spans="1:29" x14ac:dyDescent="0.25">
      <c r="A52" s="228" t="s">
        <v>153</v>
      </c>
      <c r="B52" s="229" t="s">
        <v>150</v>
      </c>
      <c r="C52" s="227"/>
      <c r="D52" s="227"/>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f t="shared" si="0"/>
        <v>0</v>
      </c>
      <c r="AC52" s="227">
        <f t="shared" si="1"/>
        <v>0</v>
      </c>
    </row>
    <row r="53" spans="1:29" x14ac:dyDescent="0.25">
      <c r="A53" s="228" t="s">
        <v>151</v>
      </c>
      <c r="B53" s="229" t="s">
        <v>571</v>
      </c>
      <c r="C53" s="227"/>
      <c r="D53" s="227"/>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f t="shared" si="0"/>
        <v>0</v>
      </c>
      <c r="AC53" s="227">
        <f t="shared" si="1"/>
        <v>0</v>
      </c>
    </row>
    <row r="54" spans="1:29" x14ac:dyDescent="0.25">
      <c r="A54" s="228" t="s">
        <v>149</v>
      </c>
      <c r="B54" s="229" t="s">
        <v>572</v>
      </c>
      <c r="C54" s="227"/>
      <c r="D54" s="227"/>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f t="shared" si="0"/>
        <v>0</v>
      </c>
      <c r="AC54" s="227">
        <f t="shared" si="1"/>
        <v>0</v>
      </c>
    </row>
    <row r="55" spans="1:29" x14ac:dyDescent="0.25">
      <c r="A55" s="228" t="s">
        <v>583</v>
      </c>
      <c r="B55" s="229" t="s">
        <v>573</v>
      </c>
      <c r="C55" s="227"/>
      <c r="D55" s="227"/>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f t="shared" si="0"/>
        <v>0</v>
      </c>
      <c r="AC55" s="227">
        <f t="shared" si="1"/>
        <v>0</v>
      </c>
    </row>
    <row r="56" spans="1:29" x14ac:dyDescent="0.25">
      <c r="A56" s="228" t="s">
        <v>584</v>
      </c>
      <c r="B56" s="229" t="s">
        <v>574</v>
      </c>
      <c r="C56" s="227"/>
      <c r="D56" s="227"/>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f t="shared" si="0"/>
        <v>0</v>
      </c>
      <c r="AC56" s="227">
        <f t="shared" si="1"/>
        <v>0</v>
      </c>
    </row>
    <row r="57" spans="1:29" x14ac:dyDescent="0.25">
      <c r="A57" s="228" t="s">
        <v>585</v>
      </c>
      <c r="B57" s="229" t="s">
        <v>576</v>
      </c>
      <c r="C57" s="227"/>
      <c r="D57" s="227"/>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f t="shared" si="0"/>
        <v>0</v>
      </c>
      <c r="AC57" s="227">
        <f t="shared" si="1"/>
        <v>0</v>
      </c>
    </row>
    <row r="58" spans="1:29" ht="36.75" customHeight="1" x14ac:dyDescent="0.25">
      <c r="A58" s="228" t="s">
        <v>586</v>
      </c>
      <c r="B58" s="229" t="s">
        <v>578</v>
      </c>
      <c r="C58" s="227">
        <v>32</v>
      </c>
      <c r="D58" s="227">
        <v>32</v>
      </c>
      <c r="E58" s="227"/>
      <c r="F58" s="227"/>
      <c r="G58" s="227">
        <v>0</v>
      </c>
      <c r="H58" s="227">
        <v>0</v>
      </c>
      <c r="I58" s="227"/>
      <c r="J58" s="227">
        <v>0</v>
      </c>
      <c r="K58" s="227"/>
      <c r="L58" s="227">
        <v>0</v>
      </c>
      <c r="M58" s="227"/>
      <c r="N58" s="227">
        <v>32</v>
      </c>
      <c r="O58" s="227"/>
      <c r="P58" s="227">
        <v>0</v>
      </c>
      <c r="Q58" s="227"/>
      <c r="R58" s="227">
        <v>0</v>
      </c>
      <c r="S58" s="227"/>
      <c r="T58" s="227">
        <v>0</v>
      </c>
      <c r="U58" s="227"/>
      <c r="V58" s="227">
        <v>0</v>
      </c>
      <c r="W58" s="227"/>
      <c r="X58" s="227">
        <v>0</v>
      </c>
      <c r="Y58" s="227"/>
      <c r="Z58" s="227">
        <v>0</v>
      </c>
      <c r="AA58" s="227"/>
      <c r="AB58" s="227">
        <f t="shared" si="0"/>
        <v>0</v>
      </c>
      <c r="AC58" s="227">
        <f t="shared" si="1"/>
        <v>32</v>
      </c>
    </row>
    <row r="59" spans="1:29" x14ac:dyDescent="0.25">
      <c r="A59" s="228" t="s">
        <v>587</v>
      </c>
      <c r="B59" s="229" t="s">
        <v>580</v>
      </c>
      <c r="C59" s="227"/>
      <c r="D59" s="227"/>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f t="shared" si="0"/>
        <v>0</v>
      </c>
      <c r="AC59" s="227">
        <f t="shared" si="1"/>
        <v>0</v>
      </c>
    </row>
    <row r="60" spans="1:29" x14ac:dyDescent="0.25">
      <c r="A60" s="228" t="s">
        <v>588</v>
      </c>
      <c r="B60" s="229" t="s">
        <v>582</v>
      </c>
      <c r="C60" s="227"/>
      <c r="D60" s="227"/>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f t="shared" si="0"/>
        <v>0</v>
      </c>
      <c r="AC60" s="227">
        <f t="shared" si="1"/>
        <v>0</v>
      </c>
    </row>
    <row r="61" spans="1:29" ht="31.5" x14ac:dyDescent="0.25">
      <c r="A61" s="225" t="s">
        <v>59</v>
      </c>
      <c r="B61" s="226"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f t="shared" si="0"/>
        <v>0</v>
      </c>
      <c r="AC61" s="227">
        <f t="shared" si="1"/>
        <v>0</v>
      </c>
    </row>
    <row r="62" spans="1:29" x14ac:dyDescent="0.25">
      <c r="A62" s="228" t="s">
        <v>147</v>
      </c>
      <c r="B62" s="229" t="s">
        <v>146</v>
      </c>
      <c r="C62" s="227">
        <v>188.34553478948948</v>
      </c>
      <c r="D62" s="227">
        <v>183.00216399999999</v>
      </c>
      <c r="E62" s="227"/>
      <c r="F62" s="227"/>
      <c r="G62" s="227">
        <v>0</v>
      </c>
      <c r="H62" s="227">
        <v>0</v>
      </c>
      <c r="I62" s="227"/>
      <c r="J62" s="227">
        <v>0</v>
      </c>
      <c r="K62" s="227"/>
      <c r="L62" s="227">
        <v>0</v>
      </c>
      <c r="M62" s="227"/>
      <c r="N62" s="227">
        <v>183.00216399999999</v>
      </c>
      <c r="O62" s="227"/>
      <c r="P62" s="227">
        <v>0</v>
      </c>
      <c r="Q62" s="227"/>
      <c r="R62" s="227">
        <v>0</v>
      </c>
      <c r="S62" s="227"/>
      <c r="T62" s="227">
        <v>0</v>
      </c>
      <c r="U62" s="227"/>
      <c r="V62" s="227">
        <v>0</v>
      </c>
      <c r="W62" s="227"/>
      <c r="X62" s="227">
        <v>0</v>
      </c>
      <c r="Y62" s="227"/>
      <c r="Z62" s="227">
        <v>0</v>
      </c>
      <c r="AA62" s="227"/>
      <c r="AB62" s="227">
        <f t="shared" si="0"/>
        <v>0</v>
      </c>
      <c r="AC62" s="227">
        <f t="shared" si="1"/>
        <v>183.00216399999999</v>
      </c>
    </row>
    <row r="63" spans="1:29" x14ac:dyDescent="0.25">
      <c r="A63" s="228" t="s">
        <v>145</v>
      </c>
      <c r="B63" s="229" t="s">
        <v>138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f t="shared" si="0"/>
        <v>0</v>
      </c>
      <c r="AC63" s="227">
        <f t="shared" si="1"/>
        <v>0</v>
      </c>
    </row>
    <row r="64" spans="1:29" x14ac:dyDescent="0.25">
      <c r="A64" s="228" t="s">
        <v>144</v>
      </c>
      <c r="B64" s="231" t="s">
        <v>137</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f t="shared" si="0"/>
        <v>0</v>
      </c>
      <c r="AC64" s="227">
        <f t="shared" si="1"/>
        <v>0</v>
      </c>
    </row>
    <row r="65" spans="1:29" x14ac:dyDescent="0.25">
      <c r="A65" s="228" t="s">
        <v>143</v>
      </c>
      <c r="B65" s="231" t="s">
        <v>136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f t="shared" si="0"/>
        <v>0</v>
      </c>
      <c r="AC65" s="227">
        <f t="shared" si="1"/>
        <v>0</v>
      </c>
    </row>
    <row r="66" spans="1:29" ht="54" customHeight="1" x14ac:dyDescent="0.25">
      <c r="A66" s="228" t="s">
        <v>142</v>
      </c>
      <c r="B66" s="231" t="s">
        <v>139</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f t="shared" si="0"/>
        <v>0</v>
      </c>
      <c r="AC66" s="227">
        <f t="shared" si="1"/>
        <v>0</v>
      </c>
    </row>
    <row r="67" spans="1:29" x14ac:dyDescent="0.25">
      <c r="A67" s="228" t="s">
        <v>141</v>
      </c>
      <c r="B67" s="231" t="s">
        <v>589</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f t="shared" si="0"/>
        <v>0</v>
      </c>
      <c r="AC67" s="227">
        <f t="shared" si="1"/>
        <v>0</v>
      </c>
    </row>
    <row r="68" spans="1:29" ht="50.25" customHeight="1" x14ac:dyDescent="0.25">
      <c r="A68" s="228" t="s">
        <v>590</v>
      </c>
      <c r="B68" s="231" t="s">
        <v>591</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f t="shared" si="0"/>
        <v>0</v>
      </c>
      <c r="AC68" s="227">
        <f t="shared" si="1"/>
        <v>0</v>
      </c>
    </row>
    <row r="69" spans="1:29" x14ac:dyDescent="0.25">
      <c r="A69" s="228" t="s">
        <v>592</v>
      </c>
      <c r="B69" s="231" t="s">
        <v>593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f t="shared" si="0"/>
        <v>0</v>
      </c>
      <c r="AC69" s="227">
        <f t="shared" si="1"/>
        <v>0</v>
      </c>
    </row>
    <row r="70" spans="1:29" ht="36.75" customHeight="1" x14ac:dyDescent="0.25">
      <c r="A70" s="228" t="s">
        <v>594</v>
      </c>
      <c r="B70" s="231" t="s">
        <v>595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f t="shared" si="0"/>
        <v>0</v>
      </c>
      <c r="AC70" s="227">
        <f t="shared" si="1"/>
        <v>0</v>
      </c>
    </row>
    <row r="71" spans="1:29" x14ac:dyDescent="0.25">
      <c r="A71" s="228" t="s">
        <v>596</v>
      </c>
      <c r="B71" s="231" t="s">
        <v>597</v>
      </c>
      <c r="C71" s="227">
        <v>32</v>
      </c>
      <c r="D71" s="227">
        <v>32</v>
      </c>
      <c r="E71" s="227"/>
      <c r="F71" s="227"/>
      <c r="G71" s="227">
        <v>0</v>
      </c>
      <c r="H71" s="227">
        <v>0</v>
      </c>
      <c r="I71" s="227"/>
      <c r="J71" s="227">
        <v>0</v>
      </c>
      <c r="K71" s="227"/>
      <c r="L71" s="227">
        <v>0</v>
      </c>
      <c r="M71" s="227"/>
      <c r="N71" s="227">
        <v>32</v>
      </c>
      <c r="O71" s="227"/>
      <c r="P71" s="227">
        <v>0</v>
      </c>
      <c r="Q71" s="227"/>
      <c r="R71" s="227">
        <v>0</v>
      </c>
      <c r="S71" s="227"/>
      <c r="T71" s="227">
        <v>0</v>
      </c>
      <c r="U71" s="227"/>
      <c r="V71" s="227">
        <v>0</v>
      </c>
      <c r="W71" s="227"/>
      <c r="X71" s="227">
        <v>0</v>
      </c>
      <c r="Y71" s="227"/>
      <c r="Z71" s="227">
        <v>0</v>
      </c>
      <c r="AA71" s="227"/>
      <c r="AB71" s="227">
        <f t="shared" si="0"/>
        <v>0</v>
      </c>
      <c r="AC71" s="227">
        <f t="shared" si="1"/>
        <v>32</v>
      </c>
    </row>
    <row r="72" spans="1:29" ht="51" customHeight="1" x14ac:dyDescent="0.25">
      <c r="A72" s="228" t="s">
        <v>598</v>
      </c>
      <c r="B72" s="231" t="s">
        <v>599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f t="shared" si="0"/>
        <v>0</v>
      </c>
      <c r="AC72" s="227">
        <f t="shared" si="1"/>
        <v>0</v>
      </c>
    </row>
    <row r="73" spans="1:29" ht="32.25" customHeight="1" x14ac:dyDescent="0.25">
      <c r="A73" s="228" t="s">
        <v>600</v>
      </c>
      <c r="B73" s="231" t="s">
        <v>601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f t="shared" si="0"/>
        <v>0</v>
      </c>
      <c r="AC73" s="227">
        <f t="shared" si="1"/>
        <v>0</v>
      </c>
    </row>
    <row r="74" spans="1:29" ht="51.75" customHeight="1" x14ac:dyDescent="0.25">
      <c r="A74" s="225" t="s">
        <v>58</v>
      </c>
      <c r="B74" s="232" t="s">
        <v>235</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f t="shared" si="0"/>
        <v>0</v>
      </c>
      <c r="AC74" s="227">
        <f t="shared" si="1"/>
        <v>0</v>
      </c>
    </row>
    <row r="75" spans="1:29" ht="21.75" customHeight="1" x14ac:dyDescent="0.25">
      <c r="A75" s="225" t="s">
        <v>56</v>
      </c>
      <c r="B75" s="226"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f t="shared" si="0"/>
        <v>0</v>
      </c>
      <c r="AC75" s="227">
        <f t="shared" si="1"/>
        <v>0</v>
      </c>
    </row>
    <row r="76" spans="1:29" ht="23.25" customHeight="1" x14ac:dyDescent="0.25">
      <c r="A76" s="228" t="s">
        <v>230</v>
      </c>
      <c r="B76" s="231" t="s">
        <v>569</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f t="shared" si="0"/>
        <v>0</v>
      </c>
      <c r="AC76" s="227">
        <f t="shared" si="1"/>
        <v>0</v>
      </c>
    </row>
    <row r="77" spans="1:29" ht="18.75" customHeight="1" x14ac:dyDescent="0.25">
      <c r="A77" s="228" t="s">
        <v>231</v>
      </c>
      <c r="B77" s="231" t="s">
        <v>156</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f t="shared" si="0"/>
        <v>0</v>
      </c>
      <c r="AC77" s="227">
        <f t="shared" si="1"/>
        <v>0</v>
      </c>
    </row>
    <row r="78" spans="1:29" x14ac:dyDescent="0.25">
      <c r="A78" s="228" t="s">
        <v>232</v>
      </c>
      <c r="B78" s="229" t="s">
        <v>570</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f t="shared" si="0"/>
        <v>0</v>
      </c>
      <c r="AC78" s="227">
        <f t="shared" si="1"/>
        <v>0</v>
      </c>
    </row>
    <row r="79" spans="1:29" x14ac:dyDescent="0.25">
      <c r="A79" s="228" t="s">
        <v>233</v>
      </c>
      <c r="B79" s="229" t="s">
        <v>571</v>
      </c>
      <c r="C79" s="233"/>
      <c r="D79" s="233"/>
      <c r="E79" s="234"/>
      <c r="F79" s="234"/>
      <c r="G79" s="227">
        <v>0</v>
      </c>
      <c r="H79" s="227">
        <v>0</v>
      </c>
      <c r="I79" s="234"/>
      <c r="J79" s="227">
        <v>0</v>
      </c>
      <c r="K79" s="233"/>
      <c r="L79" s="227">
        <v>0</v>
      </c>
      <c r="M79" s="233"/>
      <c r="N79" s="227">
        <v>0</v>
      </c>
      <c r="O79" s="233"/>
      <c r="P79" s="227">
        <v>0</v>
      </c>
      <c r="Q79" s="233"/>
      <c r="R79" s="227">
        <v>0</v>
      </c>
      <c r="S79" s="233"/>
      <c r="T79" s="227">
        <v>0</v>
      </c>
      <c r="U79" s="233"/>
      <c r="V79" s="227">
        <v>0</v>
      </c>
      <c r="W79" s="233"/>
      <c r="X79" s="227">
        <v>0</v>
      </c>
      <c r="Y79" s="233"/>
      <c r="Z79" s="227">
        <v>0</v>
      </c>
      <c r="AA79" s="233"/>
      <c r="AB79" s="227">
        <f t="shared" si="0"/>
        <v>0</v>
      </c>
      <c r="AC79" s="227">
        <f t="shared" si="1"/>
        <v>0</v>
      </c>
    </row>
    <row r="80" spans="1:29" x14ac:dyDescent="0.25">
      <c r="A80" s="228" t="s">
        <v>234</v>
      </c>
      <c r="B80" s="229" t="s">
        <v>572</v>
      </c>
      <c r="C80" s="233"/>
      <c r="D80" s="233"/>
      <c r="E80" s="234"/>
      <c r="F80" s="234"/>
      <c r="G80" s="227">
        <v>0</v>
      </c>
      <c r="H80" s="227">
        <v>0</v>
      </c>
      <c r="I80" s="234"/>
      <c r="J80" s="227">
        <v>0</v>
      </c>
      <c r="K80" s="233"/>
      <c r="L80" s="227">
        <v>0</v>
      </c>
      <c r="M80" s="233"/>
      <c r="N80" s="227">
        <v>0</v>
      </c>
      <c r="O80" s="233"/>
      <c r="P80" s="227">
        <v>0</v>
      </c>
      <c r="Q80" s="233"/>
      <c r="R80" s="227">
        <v>0</v>
      </c>
      <c r="S80" s="233"/>
      <c r="T80" s="227">
        <v>0</v>
      </c>
      <c r="U80" s="233"/>
      <c r="V80" s="227">
        <v>0</v>
      </c>
      <c r="W80" s="233"/>
      <c r="X80" s="227">
        <v>0</v>
      </c>
      <c r="Y80" s="233"/>
      <c r="Z80" s="227">
        <v>0</v>
      </c>
      <c r="AA80" s="233"/>
      <c r="AB80" s="227">
        <f t="shared" si="0"/>
        <v>0</v>
      </c>
      <c r="AC80" s="227">
        <f t="shared" si="1"/>
        <v>0</v>
      </c>
    </row>
    <row r="81" spans="1:29" x14ac:dyDescent="0.25">
      <c r="A81" s="228" t="s">
        <v>602</v>
      </c>
      <c r="B81" s="229" t="s">
        <v>573</v>
      </c>
      <c r="C81" s="233"/>
      <c r="D81" s="233"/>
      <c r="E81" s="234"/>
      <c r="F81" s="234"/>
      <c r="G81" s="227">
        <v>0</v>
      </c>
      <c r="H81" s="227">
        <v>0</v>
      </c>
      <c r="I81" s="234"/>
      <c r="J81" s="227">
        <v>0</v>
      </c>
      <c r="K81" s="233"/>
      <c r="L81" s="227">
        <v>0</v>
      </c>
      <c r="M81" s="233"/>
      <c r="N81" s="227">
        <v>0</v>
      </c>
      <c r="O81" s="233"/>
      <c r="P81" s="227">
        <v>0</v>
      </c>
      <c r="Q81" s="233"/>
      <c r="R81" s="227">
        <v>0</v>
      </c>
      <c r="S81" s="233"/>
      <c r="T81" s="227">
        <v>0</v>
      </c>
      <c r="U81" s="233"/>
      <c r="V81" s="227">
        <v>0</v>
      </c>
      <c r="W81" s="233"/>
      <c r="X81" s="227">
        <v>0</v>
      </c>
      <c r="Y81" s="233"/>
      <c r="Z81" s="227">
        <v>0</v>
      </c>
      <c r="AA81" s="233"/>
      <c r="AB81" s="227">
        <f t="shared" si="0"/>
        <v>0</v>
      </c>
      <c r="AC81" s="227">
        <f t="shared" si="1"/>
        <v>0</v>
      </c>
    </row>
    <row r="82" spans="1:29" x14ac:dyDescent="0.25">
      <c r="A82" s="228" t="s">
        <v>603</v>
      </c>
      <c r="B82" s="229" t="s">
        <v>574</v>
      </c>
      <c r="C82" s="233"/>
      <c r="D82" s="233"/>
      <c r="E82" s="234"/>
      <c r="F82" s="234"/>
      <c r="G82" s="227">
        <v>0</v>
      </c>
      <c r="H82" s="227">
        <v>0</v>
      </c>
      <c r="I82" s="234"/>
      <c r="J82" s="227">
        <v>0</v>
      </c>
      <c r="K82" s="233"/>
      <c r="L82" s="227">
        <v>0</v>
      </c>
      <c r="M82" s="233"/>
      <c r="N82" s="227">
        <v>0</v>
      </c>
      <c r="O82" s="233"/>
      <c r="P82" s="227">
        <v>0</v>
      </c>
      <c r="Q82" s="233"/>
      <c r="R82" s="227">
        <v>0</v>
      </c>
      <c r="S82" s="233"/>
      <c r="T82" s="227">
        <v>0</v>
      </c>
      <c r="U82" s="233"/>
      <c r="V82" s="227">
        <v>0</v>
      </c>
      <c r="W82" s="233"/>
      <c r="X82" s="227">
        <v>0</v>
      </c>
      <c r="Y82" s="233"/>
      <c r="Z82" s="227">
        <v>0</v>
      </c>
      <c r="AA82" s="233"/>
      <c r="AB82" s="227">
        <f t="shared" si="0"/>
        <v>0</v>
      </c>
      <c r="AC82" s="227">
        <f t="shared" si="1"/>
        <v>0</v>
      </c>
    </row>
    <row r="83" spans="1:29" x14ac:dyDescent="0.25">
      <c r="A83" s="228" t="s">
        <v>604</v>
      </c>
      <c r="B83" s="229" t="s">
        <v>576</v>
      </c>
      <c r="C83" s="233"/>
      <c r="D83" s="233"/>
      <c r="E83" s="234"/>
      <c r="F83" s="234"/>
      <c r="G83" s="227">
        <v>0</v>
      </c>
      <c r="H83" s="227">
        <v>0</v>
      </c>
      <c r="I83" s="234"/>
      <c r="J83" s="227">
        <v>0</v>
      </c>
      <c r="K83" s="233"/>
      <c r="L83" s="227">
        <v>0</v>
      </c>
      <c r="M83" s="233"/>
      <c r="N83" s="227">
        <v>0</v>
      </c>
      <c r="O83" s="233"/>
      <c r="P83" s="227">
        <v>0</v>
      </c>
      <c r="Q83" s="233"/>
      <c r="R83" s="227">
        <v>0</v>
      </c>
      <c r="S83" s="233"/>
      <c r="T83" s="227">
        <v>0</v>
      </c>
      <c r="U83" s="233"/>
      <c r="V83" s="227">
        <v>0</v>
      </c>
      <c r="W83" s="233"/>
      <c r="X83" s="227">
        <v>0</v>
      </c>
      <c r="Y83" s="233"/>
      <c r="Z83" s="227">
        <v>0</v>
      </c>
      <c r="AA83" s="233"/>
      <c r="AB83" s="227">
        <f t="shared" si="0"/>
        <v>0</v>
      </c>
      <c r="AC83" s="227">
        <f t="shared" si="1"/>
        <v>0</v>
      </c>
    </row>
    <row r="84" spans="1:29" x14ac:dyDescent="0.25">
      <c r="A84" s="228" t="s">
        <v>605</v>
      </c>
      <c r="B84" s="229" t="s">
        <v>578</v>
      </c>
      <c r="C84" s="233">
        <v>32</v>
      </c>
      <c r="D84" s="233">
        <v>32</v>
      </c>
      <c r="E84" s="234"/>
      <c r="F84" s="234"/>
      <c r="G84" s="227">
        <v>0</v>
      </c>
      <c r="H84" s="227">
        <v>0</v>
      </c>
      <c r="I84" s="234"/>
      <c r="J84" s="227">
        <v>0</v>
      </c>
      <c r="K84" s="233"/>
      <c r="L84" s="227">
        <v>0</v>
      </c>
      <c r="M84" s="233"/>
      <c r="N84" s="233">
        <v>32</v>
      </c>
      <c r="O84" s="233"/>
      <c r="P84" s="227">
        <v>0</v>
      </c>
      <c r="Q84" s="233"/>
      <c r="R84" s="227">
        <v>0</v>
      </c>
      <c r="S84" s="233"/>
      <c r="T84" s="227">
        <v>0</v>
      </c>
      <c r="U84" s="233"/>
      <c r="V84" s="227">
        <v>0</v>
      </c>
      <c r="W84" s="233"/>
      <c r="X84" s="227">
        <v>0</v>
      </c>
      <c r="Y84" s="233"/>
      <c r="Z84" s="227">
        <v>0</v>
      </c>
      <c r="AA84" s="233"/>
      <c r="AB84" s="227">
        <f t="shared" si="0"/>
        <v>0</v>
      </c>
      <c r="AC84" s="227">
        <f t="shared" si="1"/>
        <v>32</v>
      </c>
    </row>
    <row r="85" spans="1:29" x14ac:dyDescent="0.25">
      <c r="A85" s="228" t="s">
        <v>606</v>
      </c>
      <c r="B85" s="229" t="s">
        <v>580</v>
      </c>
      <c r="C85" s="233"/>
      <c r="D85" s="233"/>
      <c r="E85" s="234"/>
      <c r="F85" s="234"/>
      <c r="G85" s="227">
        <v>0</v>
      </c>
      <c r="H85" s="227">
        <v>0</v>
      </c>
      <c r="I85" s="234"/>
      <c r="J85" s="227">
        <v>0</v>
      </c>
      <c r="K85" s="233"/>
      <c r="L85" s="227">
        <v>0</v>
      </c>
      <c r="M85" s="233"/>
      <c r="N85" s="227">
        <v>0</v>
      </c>
      <c r="O85" s="233"/>
      <c r="P85" s="227">
        <v>0</v>
      </c>
      <c r="Q85" s="233"/>
      <c r="R85" s="227">
        <v>0</v>
      </c>
      <c r="S85" s="233"/>
      <c r="T85" s="227">
        <v>0</v>
      </c>
      <c r="U85" s="233"/>
      <c r="V85" s="227">
        <v>0</v>
      </c>
      <c r="W85" s="233"/>
      <c r="X85" s="227">
        <v>0</v>
      </c>
      <c r="Y85" s="233"/>
      <c r="Z85" s="227">
        <v>0</v>
      </c>
      <c r="AA85" s="233"/>
      <c r="AB85" s="227">
        <f t="shared" si="0"/>
        <v>0</v>
      </c>
      <c r="AC85" s="227">
        <f t="shared" si="1"/>
        <v>0</v>
      </c>
    </row>
    <row r="86" spans="1:29" x14ac:dyDescent="0.25">
      <c r="A86" s="228" t="s">
        <v>607</v>
      </c>
      <c r="B86" s="229" t="s">
        <v>582</v>
      </c>
      <c r="C86" s="233"/>
      <c r="D86" s="233"/>
      <c r="E86" s="234"/>
      <c r="F86" s="234"/>
      <c r="G86" s="227">
        <v>0</v>
      </c>
      <c r="H86" s="227">
        <v>0</v>
      </c>
      <c r="I86" s="234"/>
      <c r="J86" s="227">
        <v>0</v>
      </c>
      <c r="K86" s="233"/>
      <c r="L86" s="227">
        <v>0</v>
      </c>
      <c r="M86" s="233"/>
      <c r="N86" s="227">
        <v>0</v>
      </c>
      <c r="O86" s="233"/>
      <c r="P86" s="227">
        <v>0</v>
      </c>
      <c r="Q86" s="233"/>
      <c r="R86" s="227">
        <v>0</v>
      </c>
      <c r="S86" s="233"/>
      <c r="T86" s="227">
        <v>0</v>
      </c>
      <c r="U86" s="233"/>
      <c r="V86" s="227">
        <v>0</v>
      </c>
      <c r="W86" s="233"/>
      <c r="X86" s="227">
        <v>0</v>
      </c>
      <c r="Y86" s="233"/>
      <c r="Z86" s="227">
        <v>0</v>
      </c>
      <c r="AA86" s="233"/>
      <c r="AB86" s="227">
        <f t="shared" si="0"/>
        <v>0</v>
      </c>
      <c r="AC86" s="227">
        <f t="shared" si="1"/>
        <v>0</v>
      </c>
    </row>
    <row r="87" spans="1:29" x14ac:dyDescent="0.25">
      <c r="G87" s="56"/>
      <c r="H87" s="56"/>
      <c r="I87" s="56"/>
      <c r="J87" s="56"/>
      <c r="K87" s="56"/>
      <c r="N87" s="227"/>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G24" zoomScale="70" zoomScaleSheetLayoutView="70" workbookViewId="0">
      <selection activeCell="G26" sqref="G26:L26"/>
    </sheetView>
  </sheetViews>
  <sheetFormatPr defaultRowHeight="15" x14ac:dyDescent="0.25"/>
  <cols>
    <col min="1" max="1" width="12.855468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1.85546875" style="19" customWidth="1"/>
    <col min="15" max="15" width="1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4" width="10.7109375" style="19" customWidth="1"/>
    <col min="25" max="25" width="30.285156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8.710937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2022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c r="AS9" s="339"/>
      <c r="AT9" s="339"/>
      <c r="AU9" s="339"/>
      <c r="AV9" s="339"/>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39" t="str">
        <f>'1. паспорт местоположение'!A12:C12</f>
        <v>H_TP1600.PS.0137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28.5" customHeight="1" x14ac:dyDescent="0.25">
      <c r="A15" s="338"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50" t="s">
        <v>439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450</v>
      </c>
      <c r="F22" s="458"/>
      <c r="G22" s="458"/>
      <c r="H22" s="458"/>
      <c r="I22" s="458"/>
      <c r="J22" s="458"/>
      <c r="K22" s="458"/>
      <c r="L22" s="459"/>
      <c r="M22" s="451" t="s">
        <v>49</v>
      </c>
      <c r="N22" s="451" t="s">
        <v>48</v>
      </c>
      <c r="O22" s="451" t="s">
        <v>47</v>
      </c>
      <c r="P22" s="460" t="s">
        <v>243</v>
      </c>
      <c r="Q22" s="460" t="s">
        <v>46</v>
      </c>
      <c r="R22" s="460" t="s">
        <v>45</v>
      </c>
      <c r="S22" s="460" t="s">
        <v>44</v>
      </c>
      <c r="T22" s="460"/>
      <c r="U22" s="461" t="s">
        <v>43</v>
      </c>
      <c r="V22" s="461" t="s">
        <v>42</v>
      </c>
      <c r="W22" s="460" t="s">
        <v>41</v>
      </c>
      <c r="X22" s="460" t="s">
        <v>40</v>
      </c>
      <c r="Y22" s="460" t="s">
        <v>39</v>
      </c>
      <c r="Z22" s="462"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5" t="s">
        <v>25</v>
      </c>
    </row>
    <row r="23" spans="1:48" s="22" customFormat="1" ht="64.5" customHeight="1" x14ac:dyDescent="0.25">
      <c r="A23" s="452"/>
      <c r="B23" s="455"/>
      <c r="C23" s="452"/>
      <c r="D23" s="452"/>
      <c r="E23" s="467" t="s">
        <v>23</v>
      </c>
      <c r="F23" s="469" t="s">
        <v>139</v>
      </c>
      <c r="G23" s="469" t="s">
        <v>138</v>
      </c>
      <c r="H23" s="469" t="s">
        <v>137</v>
      </c>
      <c r="I23" s="471" t="s">
        <v>360</v>
      </c>
      <c r="J23" s="471" t="s">
        <v>361</v>
      </c>
      <c r="K23" s="471" t="s">
        <v>362</v>
      </c>
      <c r="L23" s="469" t="s">
        <v>80</v>
      </c>
      <c r="M23" s="452"/>
      <c r="N23" s="452"/>
      <c r="O23" s="452"/>
      <c r="P23" s="460"/>
      <c r="Q23" s="460"/>
      <c r="R23" s="460"/>
      <c r="S23" s="473" t="s">
        <v>2</v>
      </c>
      <c r="T23" s="473"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3" t="s">
        <v>11</v>
      </c>
      <c r="AR23" s="460"/>
      <c r="AS23" s="460"/>
      <c r="AT23" s="460"/>
      <c r="AU23" s="460"/>
      <c r="AV23" s="466"/>
    </row>
    <row r="24" spans="1:48" s="22" customFormat="1" ht="96.75" customHeight="1" x14ac:dyDescent="0.25">
      <c r="A24" s="453"/>
      <c r="B24" s="456"/>
      <c r="C24" s="453"/>
      <c r="D24" s="453"/>
      <c r="E24" s="468"/>
      <c r="F24" s="470"/>
      <c r="G24" s="470"/>
      <c r="H24" s="470"/>
      <c r="I24" s="472"/>
      <c r="J24" s="472"/>
      <c r="K24" s="472"/>
      <c r="L24" s="470"/>
      <c r="M24" s="453"/>
      <c r="N24" s="453"/>
      <c r="O24" s="453"/>
      <c r="P24" s="460"/>
      <c r="Q24" s="460"/>
      <c r="R24" s="460"/>
      <c r="S24" s="474"/>
      <c r="T24" s="474"/>
      <c r="U24" s="461"/>
      <c r="V24" s="461"/>
      <c r="W24" s="460"/>
      <c r="X24" s="460"/>
      <c r="Y24" s="460"/>
      <c r="Z24" s="460"/>
      <c r="AA24" s="460"/>
      <c r="AB24" s="460"/>
      <c r="AC24" s="460"/>
      <c r="AD24" s="460"/>
      <c r="AE24" s="460"/>
      <c r="AF24" s="235" t="s">
        <v>13</v>
      </c>
      <c r="AG24" s="235" t="s">
        <v>12</v>
      </c>
      <c r="AH24" s="127" t="s">
        <v>2</v>
      </c>
      <c r="AI24" s="127" t="s">
        <v>11</v>
      </c>
      <c r="AJ24" s="453"/>
      <c r="AK24" s="453"/>
      <c r="AL24" s="453"/>
      <c r="AM24" s="453"/>
      <c r="AN24" s="453"/>
      <c r="AO24" s="453"/>
      <c r="AP24" s="453"/>
      <c r="AQ24" s="464"/>
      <c r="AR24" s="460"/>
      <c r="AS24" s="460"/>
      <c r="AT24" s="460"/>
      <c r="AU24" s="460"/>
      <c r="AV24" s="4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170" t="s">
        <v>542</v>
      </c>
      <c r="B26" s="171" t="s">
        <v>661</v>
      </c>
      <c r="C26" s="171" t="s">
        <v>543</v>
      </c>
      <c r="D26" s="173" t="s">
        <v>544</v>
      </c>
      <c r="E26" s="170">
        <v>32</v>
      </c>
      <c r="F26" s="170" t="s">
        <v>305</v>
      </c>
      <c r="G26" s="170" t="s">
        <v>305</v>
      </c>
      <c r="H26" s="170" t="s">
        <v>305</v>
      </c>
      <c r="I26" s="170" t="s">
        <v>305</v>
      </c>
      <c r="J26" s="170" t="s">
        <v>305</v>
      </c>
      <c r="K26" s="170" t="s">
        <v>305</v>
      </c>
      <c r="L26" s="170" t="s">
        <v>305</v>
      </c>
      <c r="M26" s="173" t="s">
        <v>545</v>
      </c>
      <c r="N26" s="289" t="s">
        <v>660</v>
      </c>
      <c r="O26" s="171" t="s">
        <v>661</v>
      </c>
      <c r="P26" s="290">
        <v>12150</v>
      </c>
      <c r="Q26" s="171" t="s">
        <v>546</v>
      </c>
      <c r="R26" s="290">
        <v>8505</v>
      </c>
      <c r="S26" s="171" t="s">
        <v>547</v>
      </c>
      <c r="T26" s="171" t="s">
        <v>547</v>
      </c>
      <c r="U26" s="171">
        <v>6</v>
      </c>
      <c r="V26" s="171">
        <v>6</v>
      </c>
      <c r="W26" s="171" t="s">
        <v>548</v>
      </c>
      <c r="X26" s="291">
        <v>8171</v>
      </c>
      <c r="Y26" s="173"/>
      <c r="Z26" s="173">
        <v>2</v>
      </c>
      <c r="AA26" s="290">
        <v>5509</v>
      </c>
      <c r="AB26" s="290">
        <v>5509</v>
      </c>
      <c r="AC26" s="171" t="s">
        <v>548</v>
      </c>
      <c r="AD26" s="290">
        <v>6500</v>
      </c>
      <c r="AE26" s="290">
        <v>6500</v>
      </c>
      <c r="AF26" s="172" t="s">
        <v>549</v>
      </c>
      <c r="AG26" s="171" t="s">
        <v>550</v>
      </c>
      <c r="AH26" s="171" t="s">
        <v>551</v>
      </c>
      <c r="AI26" s="171" t="s">
        <v>552</v>
      </c>
      <c r="AJ26" s="171" t="s">
        <v>553</v>
      </c>
      <c r="AK26" s="177">
        <v>43179</v>
      </c>
      <c r="AL26" s="173"/>
      <c r="AM26" s="173"/>
      <c r="AN26" s="177"/>
      <c r="AO26" s="173"/>
      <c r="AP26" s="171" t="s">
        <v>554</v>
      </c>
      <c r="AQ26" s="171" t="s">
        <v>555</v>
      </c>
      <c r="AR26" s="171" t="s">
        <v>554</v>
      </c>
      <c r="AS26" s="171" t="s">
        <v>555</v>
      </c>
      <c r="AT26" s="171" t="s">
        <v>556</v>
      </c>
      <c r="AU26" s="173"/>
      <c r="AV26" s="175" t="s">
        <v>611</v>
      </c>
    </row>
    <row r="27" spans="1:48" x14ac:dyDescent="0.25">
      <c r="A27" s="170"/>
      <c r="B27" s="171"/>
      <c r="C27" s="172"/>
      <c r="D27" s="179"/>
      <c r="E27" s="170"/>
      <c r="F27" s="170"/>
      <c r="G27" s="170"/>
      <c r="H27" s="170"/>
      <c r="I27" s="170"/>
      <c r="J27" s="170"/>
      <c r="K27" s="170"/>
      <c r="L27" s="170"/>
      <c r="M27" s="173"/>
      <c r="N27" s="175"/>
      <c r="O27" s="171"/>
      <c r="P27" s="174"/>
      <c r="Q27" s="175"/>
      <c r="R27" s="174"/>
      <c r="S27" s="173"/>
      <c r="T27" s="173"/>
      <c r="U27" s="170"/>
      <c r="V27" s="170"/>
      <c r="W27" s="171" t="s">
        <v>557</v>
      </c>
      <c r="X27" s="291">
        <v>8479</v>
      </c>
      <c r="Y27" s="173"/>
      <c r="Z27" s="177"/>
      <c r="AA27" s="290">
        <v>8479</v>
      </c>
      <c r="AB27" s="176"/>
      <c r="AC27" s="178"/>
      <c r="AD27" s="176"/>
      <c r="AE27" s="176"/>
      <c r="AF27" s="170"/>
      <c r="AG27" s="180"/>
      <c r="AH27" s="177"/>
      <c r="AI27" s="177"/>
      <c r="AJ27" s="177"/>
      <c r="AK27" s="177"/>
      <c r="AL27" s="173"/>
      <c r="AM27" s="173"/>
      <c r="AN27" s="177"/>
      <c r="AO27" s="173"/>
      <c r="AP27" s="177"/>
      <c r="AQ27" s="177"/>
      <c r="AR27" s="177"/>
      <c r="AS27" s="177"/>
      <c r="AT27" s="177"/>
      <c r="AU27" s="173"/>
      <c r="AV27" s="173"/>
    </row>
    <row r="28" spans="1:48"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1" t="s">
        <v>558</v>
      </c>
      <c r="X28" s="291">
        <v>8501</v>
      </c>
      <c r="Y28" s="179"/>
      <c r="Z28" s="179"/>
      <c r="AA28" s="290">
        <v>8501</v>
      </c>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ht="30"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1" t="s">
        <v>559</v>
      </c>
      <c r="X29" s="291">
        <v>5965</v>
      </c>
      <c r="Y29" s="179"/>
      <c r="Z29" s="179"/>
      <c r="AA29" s="290">
        <v>5629</v>
      </c>
      <c r="AB29" s="179"/>
      <c r="AC29" s="179"/>
      <c r="AD29" s="179"/>
      <c r="AE29" s="179"/>
      <c r="AF29" s="179"/>
      <c r="AG29" s="179"/>
      <c r="AH29" s="179"/>
      <c r="AI29" s="179"/>
      <c r="AJ29" s="179"/>
      <c r="AK29" s="179"/>
      <c r="AL29" s="179"/>
      <c r="AM29" s="179"/>
      <c r="AN29" s="179"/>
      <c r="AO29" s="179"/>
      <c r="AP29" s="179"/>
      <c r="AQ29" s="179"/>
      <c r="AR29" s="179"/>
      <c r="AS29" s="179"/>
      <c r="AT29" s="179"/>
      <c r="AU29" s="179"/>
      <c r="AV29" s="179"/>
    </row>
    <row r="30" spans="1:48" ht="30"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1" t="s">
        <v>560</v>
      </c>
      <c r="X30" s="291">
        <v>8429</v>
      </c>
      <c r="Y30" s="179"/>
      <c r="Z30" s="179"/>
      <c r="AA30" s="290">
        <v>8044</v>
      </c>
      <c r="AB30" s="179"/>
      <c r="AC30" s="179"/>
      <c r="AD30" s="179"/>
      <c r="AE30" s="179"/>
      <c r="AF30" s="179"/>
      <c r="AG30" s="179"/>
      <c r="AH30" s="179"/>
      <c r="AI30" s="179"/>
      <c r="AJ30" s="179"/>
      <c r="AK30" s="179"/>
      <c r="AL30" s="179"/>
      <c r="AM30" s="179"/>
      <c r="AN30" s="179"/>
      <c r="AO30" s="179"/>
      <c r="AP30" s="179"/>
      <c r="AQ30" s="179"/>
      <c r="AR30" s="179"/>
      <c r="AS30" s="179"/>
      <c r="AT30" s="179"/>
      <c r="AU30" s="179"/>
      <c r="AV30" s="179"/>
    </row>
    <row r="31" spans="1:4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1" t="s">
        <v>561</v>
      </c>
      <c r="X31" s="291">
        <v>8499</v>
      </c>
      <c r="Y31" s="179"/>
      <c r="Z31" s="179"/>
      <c r="AA31" s="290">
        <v>7649</v>
      </c>
      <c r="AB31" s="179"/>
      <c r="AC31" s="179"/>
      <c r="AD31" s="179"/>
      <c r="AE31" s="179"/>
      <c r="AF31" s="179"/>
      <c r="AG31" s="179"/>
      <c r="AH31" s="179"/>
      <c r="AI31" s="179"/>
      <c r="AJ31" s="179"/>
      <c r="AK31" s="179"/>
      <c r="AL31" s="179"/>
      <c r="AM31" s="179"/>
      <c r="AN31" s="179"/>
      <c r="AO31" s="179"/>
      <c r="AP31" s="179"/>
      <c r="AQ31" s="179"/>
      <c r="AR31" s="179"/>
      <c r="AS31" s="179"/>
      <c r="AT31" s="179"/>
      <c r="AU31" s="179"/>
      <c r="AV31" s="179"/>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B37" zoomScale="85" zoomScaleNormal="85" workbookViewId="0">
      <selection activeCell="B69" sqref="B69"/>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0" t="s">
        <v>69</v>
      </c>
    </row>
    <row r="2" spans="1:8" ht="18.75" x14ac:dyDescent="0.3">
      <c r="B2" s="161" t="s">
        <v>10</v>
      </c>
    </row>
    <row r="3" spans="1:8" ht="18.75" x14ac:dyDescent="0.3">
      <c r="B3" s="161" t="s">
        <v>519</v>
      </c>
    </row>
    <row r="4" spans="1:8" x14ac:dyDescent="0.25">
      <c r="B4" s="38"/>
    </row>
    <row r="5" spans="1:8" ht="18.75" x14ac:dyDescent="0.3">
      <c r="A5" s="475" t="str">
        <f>'1. паспорт местоположение'!A5:C5</f>
        <v>Год раскрытия информации: 2022 год</v>
      </c>
      <c r="B5" s="475"/>
      <c r="C5" s="63"/>
      <c r="D5" s="63"/>
      <c r="E5" s="63"/>
      <c r="F5" s="63"/>
      <c r="G5" s="63"/>
      <c r="H5" s="63"/>
    </row>
    <row r="6" spans="1:8" ht="18.75" x14ac:dyDescent="0.3">
      <c r="A6" s="154"/>
      <c r="B6" s="154"/>
      <c r="C6" s="154"/>
      <c r="D6" s="154"/>
      <c r="E6" s="154"/>
      <c r="F6" s="154"/>
      <c r="G6" s="154"/>
      <c r="H6" s="154"/>
    </row>
    <row r="7" spans="1:8" ht="18.75" x14ac:dyDescent="0.25">
      <c r="A7" s="299" t="s">
        <v>9</v>
      </c>
      <c r="B7" s="299"/>
      <c r="C7" s="162"/>
      <c r="D7" s="162"/>
      <c r="E7" s="162"/>
      <c r="F7" s="162"/>
      <c r="G7" s="162"/>
      <c r="H7" s="162"/>
    </row>
    <row r="8" spans="1:8" ht="18.75" x14ac:dyDescent="0.25">
      <c r="A8" s="162"/>
      <c r="B8" s="162"/>
      <c r="C8" s="162"/>
      <c r="D8" s="162"/>
      <c r="E8" s="162"/>
      <c r="F8" s="162"/>
      <c r="G8" s="162"/>
      <c r="H8" s="162"/>
    </row>
    <row r="9" spans="1:8" x14ac:dyDescent="0.25">
      <c r="A9" s="476" t="str">
        <f>'1. паспорт местоположение'!A9:C9</f>
        <v>АО "Россети Тюмень"</v>
      </c>
      <c r="B9" s="476"/>
      <c r="C9" s="163"/>
      <c r="D9" s="163"/>
      <c r="E9" s="163"/>
      <c r="F9" s="163"/>
      <c r="G9" s="163"/>
      <c r="H9" s="163"/>
    </row>
    <row r="10" spans="1:8" x14ac:dyDescent="0.25">
      <c r="A10" s="296" t="s">
        <v>8</v>
      </c>
      <c r="B10" s="296"/>
      <c r="C10" s="164"/>
      <c r="D10" s="164"/>
      <c r="E10" s="164"/>
      <c r="F10" s="164"/>
      <c r="G10" s="164"/>
      <c r="H10" s="164"/>
    </row>
    <row r="11" spans="1:8" ht="18.75" x14ac:dyDescent="0.25">
      <c r="A11" s="162"/>
      <c r="B11" s="162"/>
      <c r="C11" s="162"/>
      <c r="D11" s="162"/>
      <c r="E11" s="162"/>
      <c r="F11" s="162"/>
      <c r="G11" s="162"/>
      <c r="H11" s="162"/>
    </row>
    <row r="12" spans="1:8" ht="30.75" customHeight="1" x14ac:dyDescent="0.25">
      <c r="A12" s="476" t="str">
        <f>'1. паспорт местоположение'!A12:C12</f>
        <v>H_TP1600.PS.0137</v>
      </c>
      <c r="B12" s="476"/>
      <c r="C12" s="163"/>
      <c r="D12" s="163"/>
      <c r="E12" s="163"/>
      <c r="F12" s="163"/>
      <c r="G12" s="163"/>
      <c r="H12" s="163"/>
    </row>
    <row r="13" spans="1:8" x14ac:dyDescent="0.25">
      <c r="A13" s="296" t="s">
        <v>7</v>
      </c>
      <c r="B13" s="296"/>
      <c r="C13" s="164"/>
      <c r="D13" s="164"/>
      <c r="E13" s="164"/>
      <c r="F13" s="164"/>
      <c r="G13" s="164"/>
      <c r="H13" s="164"/>
    </row>
    <row r="14" spans="1:8" ht="18.75" x14ac:dyDescent="0.25">
      <c r="A14" s="11"/>
      <c r="B14" s="11"/>
      <c r="C14" s="11"/>
      <c r="D14" s="11"/>
      <c r="E14" s="11"/>
      <c r="F14" s="11"/>
      <c r="G14" s="11"/>
      <c r="H14" s="11"/>
    </row>
    <row r="15" spans="1:8" ht="78" customHeight="1" x14ac:dyDescent="0.25">
      <c r="A15" s="480" t="str">
        <f>'1. паспорт местоположение'!A15:C15</f>
        <v>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v>
      </c>
      <c r="B15" s="480"/>
      <c r="C15" s="163"/>
      <c r="D15" s="163"/>
      <c r="E15" s="163"/>
      <c r="F15" s="163"/>
      <c r="G15" s="163"/>
      <c r="H15" s="163"/>
    </row>
    <row r="16" spans="1:8" x14ac:dyDescent="0.25">
      <c r="A16" s="296" t="s">
        <v>6</v>
      </c>
      <c r="B16" s="296"/>
      <c r="C16" s="164"/>
      <c r="D16" s="164"/>
      <c r="E16" s="164"/>
      <c r="F16" s="164"/>
      <c r="G16" s="164"/>
      <c r="H16" s="164"/>
    </row>
    <row r="17" spans="1:4" x14ac:dyDescent="0.25">
      <c r="B17" s="103"/>
    </row>
    <row r="18" spans="1:4" ht="17.25" customHeight="1" x14ac:dyDescent="0.25">
      <c r="A18" s="481" t="s">
        <v>440</v>
      </c>
      <c r="B18" s="482"/>
    </row>
    <row r="19" spans="1:4" x14ac:dyDescent="0.25">
      <c r="B19" s="38"/>
    </row>
    <row r="20" spans="1:4" ht="16.5" thickBot="1" x14ac:dyDescent="0.3">
      <c r="B20" s="104"/>
    </row>
    <row r="21" spans="1:4" ht="107.25" customHeight="1" thickBot="1" x14ac:dyDescent="0.3">
      <c r="A21" s="105" t="s">
        <v>312</v>
      </c>
      <c r="B21" s="184" t="s">
        <v>610</v>
      </c>
    </row>
    <row r="22" spans="1:4" ht="16.5" thickBot="1" x14ac:dyDescent="0.3">
      <c r="A22" s="105" t="s">
        <v>313</v>
      </c>
      <c r="B22" s="106" t="s">
        <v>462</v>
      </c>
    </row>
    <row r="23" spans="1:4" ht="16.5" thickBot="1" x14ac:dyDescent="0.3">
      <c r="A23" s="105" t="s">
        <v>293</v>
      </c>
      <c r="B23" s="107" t="s">
        <v>463</v>
      </c>
    </row>
    <row r="24" spans="1:4" ht="16.5" thickBot="1" x14ac:dyDescent="0.3">
      <c r="A24" s="105" t="s">
        <v>314</v>
      </c>
      <c r="B24" s="107" t="s">
        <v>662</v>
      </c>
    </row>
    <row r="25" spans="1:4" ht="16.5" thickBot="1" x14ac:dyDescent="0.3">
      <c r="A25" s="108" t="s">
        <v>315</v>
      </c>
      <c r="B25" s="106">
        <f>'3.3 паспорт описание'!C29</f>
        <v>2024</v>
      </c>
    </row>
    <row r="26" spans="1:4" ht="16.5" thickBot="1" x14ac:dyDescent="0.3">
      <c r="A26" s="109" t="s">
        <v>316</v>
      </c>
      <c r="B26" s="110" t="s">
        <v>540</v>
      </c>
    </row>
    <row r="27" spans="1:4" ht="29.25" thickBot="1" x14ac:dyDescent="0.3">
      <c r="A27" s="116" t="s">
        <v>458</v>
      </c>
      <c r="B27" s="239">
        <v>225.98710997938738</v>
      </c>
    </row>
    <row r="28" spans="1:4" ht="16.5" thickBot="1" x14ac:dyDescent="0.3">
      <c r="A28" s="112" t="s">
        <v>317</v>
      </c>
      <c r="B28" s="112" t="s">
        <v>526</v>
      </c>
    </row>
    <row r="29" spans="1:4" ht="29.25" thickBot="1" x14ac:dyDescent="0.3">
      <c r="A29" s="117" t="s">
        <v>318</v>
      </c>
      <c r="B29" s="239">
        <v>6.6109999999999998</v>
      </c>
      <c r="C29" s="242"/>
    </row>
    <row r="30" spans="1:4" ht="29.25" thickBot="1" x14ac:dyDescent="0.3">
      <c r="A30" s="117" t="s">
        <v>319</v>
      </c>
      <c r="B30" s="239">
        <v>6.6105</v>
      </c>
    </row>
    <row r="31" spans="1:4" ht="16.5" thickBot="1" x14ac:dyDescent="0.3">
      <c r="A31" s="112" t="s">
        <v>320</v>
      </c>
      <c r="B31" s="112"/>
    </row>
    <row r="32" spans="1:4" ht="16.5" thickBot="1" x14ac:dyDescent="0.3">
      <c r="A32" s="117" t="s">
        <v>562</v>
      </c>
      <c r="B32" s="239">
        <v>6.6105</v>
      </c>
      <c r="D32" s="242"/>
    </row>
    <row r="33" spans="1:2" ht="16.5" thickBot="1" x14ac:dyDescent="0.3">
      <c r="A33" s="112" t="s">
        <v>321</v>
      </c>
      <c r="B33" s="239">
        <v>6.6105</v>
      </c>
    </row>
    <row r="34" spans="1:2" ht="16.5" thickBot="1" x14ac:dyDescent="0.3">
      <c r="A34" s="112" t="s">
        <v>322</v>
      </c>
      <c r="B34" s="210">
        <v>2.9251668383223066E-2</v>
      </c>
    </row>
    <row r="35" spans="1:2" ht="16.5" thickBot="1" x14ac:dyDescent="0.3">
      <c r="A35" s="112" t="s">
        <v>323</v>
      </c>
      <c r="B35" s="236">
        <v>6.6109999999999998</v>
      </c>
    </row>
    <row r="36" spans="1:2" ht="16.5" thickBot="1" x14ac:dyDescent="0.3">
      <c r="A36" s="112" t="s">
        <v>324</v>
      </c>
      <c r="B36" s="236">
        <v>5.5090000000000003</v>
      </c>
    </row>
    <row r="37" spans="1:2" ht="29.25" thickBot="1" x14ac:dyDescent="0.3">
      <c r="A37" s="117" t="s">
        <v>325</v>
      </c>
      <c r="B37" s="112"/>
    </row>
    <row r="38" spans="1:2" ht="16.5" thickBot="1" x14ac:dyDescent="0.3">
      <c r="A38" s="112" t="s">
        <v>321</v>
      </c>
      <c r="B38" s="112"/>
    </row>
    <row r="39" spans="1:2" ht="16.5" thickBot="1" x14ac:dyDescent="0.3">
      <c r="A39" s="112" t="s">
        <v>322</v>
      </c>
      <c r="B39" s="112"/>
    </row>
    <row r="40" spans="1:2" ht="16.5" thickBot="1" x14ac:dyDescent="0.3">
      <c r="A40" s="112" t="s">
        <v>323</v>
      </c>
      <c r="B40" s="112"/>
    </row>
    <row r="41" spans="1:2" ht="16.5" thickBot="1" x14ac:dyDescent="0.3">
      <c r="A41" s="112" t="s">
        <v>324</v>
      </c>
      <c r="B41" s="112"/>
    </row>
    <row r="42" spans="1:2" ht="29.25" thickBot="1" x14ac:dyDescent="0.3">
      <c r="A42" s="117" t="s">
        <v>326</v>
      </c>
      <c r="B42" s="112"/>
    </row>
    <row r="43" spans="1:2" ht="16.5" thickBot="1" x14ac:dyDescent="0.3">
      <c r="A43" s="112" t="s">
        <v>321</v>
      </c>
      <c r="B43" s="112"/>
    </row>
    <row r="44" spans="1:2" ht="16.5" thickBot="1" x14ac:dyDescent="0.3">
      <c r="A44" s="112" t="s">
        <v>322</v>
      </c>
      <c r="B44" s="112"/>
    </row>
    <row r="45" spans="1:2" ht="16.5" thickBot="1" x14ac:dyDescent="0.3">
      <c r="A45" s="112" t="s">
        <v>323</v>
      </c>
      <c r="B45" s="112"/>
    </row>
    <row r="46" spans="1:2" ht="16.5" thickBot="1" x14ac:dyDescent="0.3">
      <c r="A46" s="112" t="s">
        <v>324</v>
      </c>
      <c r="B46" s="112"/>
    </row>
    <row r="47" spans="1:2" ht="29.25" thickBot="1" x14ac:dyDescent="0.3">
      <c r="A47" s="111" t="s">
        <v>327</v>
      </c>
      <c r="B47" s="210">
        <v>2.9251668383223066E-2</v>
      </c>
    </row>
    <row r="48" spans="1:2" ht="16.5" thickBot="1" x14ac:dyDescent="0.3">
      <c r="A48" s="113" t="s">
        <v>320</v>
      </c>
      <c r="B48" s="165"/>
    </row>
    <row r="49" spans="1:2" ht="16.5" thickBot="1" x14ac:dyDescent="0.3">
      <c r="A49" s="113" t="s">
        <v>328</v>
      </c>
      <c r="B49" s="112"/>
    </row>
    <row r="50" spans="1:2" ht="16.5" thickBot="1" x14ac:dyDescent="0.3">
      <c r="A50" s="113" t="s">
        <v>329</v>
      </c>
      <c r="B50" s="112"/>
    </row>
    <row r="51" spans="1:2" ht="16.5" thickBot="1" x14ac:dyDescent="0.3">
      <c r="A51" s="113" t="s">
        <v>330</v>
      </c>
      <c r="B51" s="211">
        <v>1</v>
      </c>
    </row>
    <row r="52" spans="1:2" ht="16.5" thickBot="1" x14ac:dyDescent="0.3">
      <c r="A52" s="108" t="s">
        <v>331</v>
      </c>
      <c r="B52" s="211">
        <v>1</v>
      </c>
    </row>
    <row r="53" spans="1:2" ht="16.5" thickBot="1" x14ac:dyDescent="0.3">
      <c r="A53" s="108" t="s">
        <v>332</v>
      </c>
      <c r="B53" s="237">
        <v>6.7481589</v>
      </c>
    </row>
    <row r="54" spans="1:2" ht="16.5" thickBot="1" x14ac:dyDescent="0.3">
      <c r="A54" s="108" t="s">
        <v>333</v>
      </c>
      <c r="B54" s="211">
        <v>1</v>
      </c>
    </row>
    <row r="55" spans="1:2" ht="16.5" thickBot="1" x14ac:dyDescent="0.3">
      <c r="A55" s="109" t="s">
        <v>334</v>
      </c>
      <c r="B55" s="237">
        <v>5.6464088900000009</v>
      </c>
    </row>
    <row r="56" spans="1:2" x14ac:dyDescent="0.25">
      <c r="A56" s="111" t="s">
        <v>335</v>
      </c>
      <c r="B56" s="166"/>
    </row>
    <row r="57" spans="1:2" x14ac:dyDescent="0.25">
      <c r="A57" s="114" t="s">
        <v>336</v>
      </c>
      <c r="B57" s="238" t="s">
        <v>608</v>
      </c>
    </row>
    <row r="58" spans="1:2" x14ac:dyDescent="0.25">
      <c r="A58" s="114" t="s">
        <v>337</v>
      </c>
      <c r="B58" s="169" t="s">
        <v>563</v>
      </c>
    </row>
    <row r="59" spans="1:2" x14ac:dyDescent="0.25">
      <c r="A59" s="114" t="s">
        <v>338</v>
      </c>
      <c r="B59" s="208" t="s">
        <v>527</v>
      </c>
    </row>
    <row r="60" spans="1:2" x14ac:dyDescent="0.25">
      <c r="A60" s="114" t="s">
        <v>339</v>
      </c>
      <c r="B60" s="208" t="s">
        <v>527</v>
      </c>
    </row>
    <row r="61" spans="1:2" ht="16.5" thickBot="1" x14ac:dyDescent="0.3">
      <c r="A61" s="115" t="s">
        <v>340</v>
      </c>
      <c r="B61" s="208" t="s">
        <v>527</v>
      </c>
    </row>
    <row r="62" spans="1:2" ht="30.75" thickBot="1" x14ac:dyDescent="0.3">
      <c r="A62" s="113" t="s">
        <v>341</v>
      </c>
      <c r="B62" s="167" t="s">
        <v>527</v>
      </c>
    </row>
    <row r="63" spans="1:2" ht="29.25" thickBot="1" x14ac:dyDescent="0.3">
      <c r="A63" s="108" t="s">
        <v>342</v>
      </c>
      <c r="B63" s="167" t="s">
        <v>527</v>
      </c>
    </row>
    <row r="64" spans="1:2" ht="16.5" thickBot="1" x14ac:dyDescent="0.3">
      <c r="A64" s="113" t="s">
        <v>320</v>
      </c>
      <c r="B64" s="168" t="s">
        <v>305</v>
      </c>
    </row>
    <row r="65" spans="1:2" ht="16.5" thickBot="1" x14ac:dyDescent="0.3">
      <c r="A65" s="113" t="s">
        <v>343</v>
      </c>
      <c r="B65" s="167" t="s">
        <v>527</v>
      </c>
    </row>
    <row r="66" spans="1:2" ht="16.5" thickBot="1" x14ac:dyDescent="0.3">
      <c r="A66" s="113" t="s">
        <v>344</v>
      </c>
      <c r="B66" s="167" t="s">
        <v>527</v>
      </c>
    </row>
    <row r="67" spans="1:2" ht="16.5" thickBot="1" x14ac:dyDescent="0.3">
      <c r="A67" s="118" t="s">
        <v>345</v>
      </c>
      <c r="B67" s="166" t="s">
        <v>529</v>
      </c>
    </row>
    <row r="68" spans="1:2" ht="16.5" thickBot="1" x14ac:dyDescent="0.3">
      <c r="A68" s="108" t="s">
        <v>346</v>
      </c>
      <c r="B68" s="167" t="s">
        <v>663</v>
      </c>
    </row>
    <row r="69" spans="1:2" ht="16.5" thickBot="1" x14ac:dyDescent="0.3">
      <c r="A69" s="114" t="s">
        <v>347</v>
      </c>
      <c r="B69" s="167" t="s">
        <v>527</v>
      </c>
    </row>
    <row r="70" spans="1:2" ht="16.5" thickBot="1" x14ac:dyDescent="0.3">
      <c r="A70" s="114" t="s">
        <v>348</v>
      </c>
      <c r="B70" s="167" t="s">
        <v>527</v>
      </c>
    </row>
    <row r="71" spans="1:2" ht="16.5" thickBot="1" x14ac:dyDescent="0.3">
      <c r="A71" s="114" t="s">
        <v>349</v>
      </c>
      <c r="B71" s="167" t="s">
        <v>527</v>
      </c>
    </row>
    <row r="72" spans="1:2" ht="29.25" thickBot="1" x14ac:dyDescent="0.3">
      <c r="A72" s="119" t="s">
        <v>350</v>
      </c>
      <c r="B72" s="168" t="s">
        <v>528</v>
      </c>
    </row>
    <row r="73" spans="1:2" ht="28.5" customHeight="1" x14ac:dyDescent="0.25">
      <c r="A73" s="111" t="s">
        <v>351</v>
      </c>
      <c r="B73" s="477" t="s">
        <v>609</v>
      </c>
    </row>
    <row r="74" spans="1:2" x14ac:dyDescent="0.25">
      <c r="A74" s="114" t="s">
        <v>352</v>
      </c>
      <c r="B74" s="478"/>
    </row>
    <row r="75" spans="1:2" x14ac:dyDescent="0.25">
      <c r="A75" s="114" t="s">
        <v>353</v>
      </c>
      <c r="B75" s="478"/>
    </row>
    <row r="76" spans="1:2" x14ac:dyDescent="0.25">
      <c r="A76" s="114" t="s">
        <v>354</v>
      </c>
      <c r="B76" s="478"/>
    </row>
    <row r="77" spans="1:2" x14ac:dyDescent="0.25">
      <c r="A77" s="114" t="s">
        <v>355</v>
      </c>
      <c r="B77" s="478"/>
    </row>
    <row r="78" spans="1:2" ht="16.5" thickBot="1" x14ac:dyDescent="0.3">
      <c r="A78" s="120" t="s">
        <v>356</v>
      </c>
      <c r="B78" s="479"/>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2022-03-22T06:04:13Z</dcterms:modified>
</cp:coreProperties>
</file>